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140" activeTab="1"/>
  </bookViews>
  <sheets>
    <sheet name="PLANILHA ORÇAMENTARIA" sheetId="1" r:id="rId1"/>
    <sheet name="CRONOGRAMA GUARDA" sheetId="4" r:id="rId2"/>
    <sheet name="CRONOGRAMA" sheetId="2" state="hidden" r:id="rId3"/>
    <sheet name="Plan3" sheetId="3" state="hidden" r:id="rId4"/>
  </sheets>
  <definedNames>
    <definedName name="_xlnm.Print_Area" localSheetId="2">CRONOGRAMA!$A$1:$K$48</definedName>
    <definedName name="D4XE4">'PLANILHA ORÇAMENTARIA'!#REF!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" i="1" l="1"/>
  <c r="J19" i="1" s="1"/>
  <c r="I14" i="1"/>
  <c r="J14" i="1" s="1"/>
  <c r="I18" i="1"/>
  <c r="J18" i="1" s="1"/>
  <c r="I17" i="1"/>
  <c r="J17" i="1" s="1"/>
  <c r="J20" i="1" s="1"/>
  <c r="D17" i="4" s="1"/>
  <c r="E17" i="4" s="1"/>
  <c r="I13" i="1"/>
  <c r="J13" i="1" s="1"/>
  <c r="J15" i="1" s="1"/>
  <c r="D16" i="4" s="1"/>
  <c r="E16" i="4" s="1"/>
  <c r="E19" i="4" l="1"/>
  <c r="D19" i="4"/>
  <c r="J21" i="1"/>
  <c r="M13" i="2" l="1"/>
  <c r="M11" i="2"/>
  <c r="K11" i="2" s="1"/>
  <c r="M17" i="2"/>
  <c r="K17" i="2" s="1"/>
  <c r="M15" i="2"/>
  <c r="K15" i="2" s="1"/>
  <c r="M19" i="2" l="1"/>
  <c r="K19" i="2" s="1"/>
  <c r="I14" i="2"/>
  <c r="K13" i="2"/>
  <c r="E14" i="2"/>
  <c r="G14" i="2"/>
  <c r="M31" i="2" l="1"/>
  <c r="K31" i="2" s="1"/>
  <c r="M9" i="2"/>
  <c r="K9" i="2" s="1"/>
  <c r="M33" i="2"/>
  <c r="M35" i="2"/>
  <c r="M37" i="2"/>
  <c r="M27" i="2"/>
  <c r="K27" i="2" s="1"/>
  <c r="M21" i="2"/>
  <c r="K21" i="2" s="1"/>
  <c r="M39" i="2"/>
  <c r="M25" i="2"/>
  <c r="K25" i="2" s="1"/>
  <c r="M7" i="2"/>
  <c r="M29" i="2"/>
  <c r="K29" i="2" s="1"/>
  <c r="M23" i="2"/>
  <c r="K23" i="2" s="1"/>
  <c r="I32" i="2" l="1"/>
  <c r="E32" i="2"/>
  <c r="K37" i="2"/>
  <c r="I38" i="2"/>
  <c r="G38" i="2"/>
  <c r="E38" i="2"/>
  <c r="I34" i="2"/>
  <c r="K33" i="2"/>
  <c r="E34" i="2"/>
  <c r="G34" i="2"/>
  <c r="E40" i="2"/>
  <c r="G40" i="2"/>
  <c r="K39" i="2"/>
  <c r="I40" i="2"/>
  <c r="K35" i="2"/>
  <c r="I36" i="2"/>
  <c r="E36" i="2"/>
  <c r="G36" i="2"/>
  <c r="I8" i="2"/>
  <c r="K7" i="2"/>
  <c r="G32" i="2"/>
  <c r="I26" i="2"/>
  <c r="E8" i="2"/>
  <c r="G8" i="2"/>
  <c r="E30" i="2"/>
  <c r="I30" i="2"/>
  <c r="G30" i="2"/>
  <c r="I28" i="2"/>
  <c r="G28" i="2"/>
  <c r="E28" i="2"/>
  <c r="I22" i="2"/>
  <c r="E22" i="2"/>
  <c r="G22" i="2"/>
  <c r="I24" i="2"/>
  <c r="E24" i="2"/>
  <c r="G24" i="2"/>
  <c r="I18" i="2"/>
  <c r="E18" i="2"/>
  <c r="G18" i="2"/>
  <c r="I10" i="2"/>
  <c r="E10" i="2"/>
  <c r="G10" i="2"/>
  <c r="I20" i="2"/>
  <c r="G20" i="2"/>
  <c r="E20" i="2"/>
  <c r="I16" i="2"/>
  <c r="E16" i="2"/>
  <c r="G16" i="2"/>
  <c r="I12" i="2"/>
  <c r="E12" i="2"/>
  <c r="G12" i="2"/>
  <c r="G26" i="2" l="1"/>
  <c r="G42" i="2" s="1"/>
  <c r="E26" i="2"/>
  <c r="E42" i="2" s="1"/>
  <c r="E44" i="2" s="1"/>
  <c r="I42" i="2"/>
  <c r="F2" i="2"/>
  <c r="K43" i="2"/>
  <c r="C37" i="2" l="1"/>
  <c r="C33" i="2"/>
  <c r="C39" i="2"/>
  <c r="C35" i="2"/>
  <c r="C13" i="2"/>
  <c r="G44" i="2"/>
  <c r="I44" i="2" s="1"/>
  <c r="C29" i="2"/>
  <c r="C15" i="2"/>
  <c r="C23" i="2"/>
  <c r="C7" i="2"/>
  <c r="C17" i="2"/>
  <c r="C25" i="2"/>
  <c r="C31" i="2"/>
  <c r="C9" i="2"/>
  <c r="C19" i="2"/>
  <c r="C27" i="2"/>
  <c r="C11" i="2"/>
  <c r="C21" i="2"/>
  <c r="I41" i="2"/>
  <c r="E41" i="2"/>
  <c r="E43" i="2" s="1"/>
  <c r="G41" i="2"/>
  <c r="C43" i="2" l="1"/>
  <c r="G43" i="2"/>
  <c r="I43" i="2" s="1"/>
</calcChain>
</file>

<file path=xl/sharedStrings.xml><?xml version="1.0" encoding="utf-8"?>
<sst xmlns="http://schemas.openxmlformats.org/spreadsheetml/2006/main" count="422" uniqueCount="195">
  <si>
    <t>TOTAL</t>
  </si>
  <si>
    <t>DEMOLIÇÕES</t>
  </si>
  <si>
    <t>RETIRADAS</t>
  </si>
  <si>
    <t>Retirada de rodapés</t>
  </si>
  <si>
    <t>Retirada de ventilador</t>
  </si>
  <si>
    <t xml:space="preserve">Retirada de luminaria </t>
  </si>
  <si>
    <t>Retirada de lavatorio</t>
  </si>
  <si>
    <t xml:space="preserve">Retirada de armario acrilico </t>
  </si>
  <si>
    <t xml:space="preserve">Retirada de pia </t>
  </si>
  <si>
    <t>Retirada de fechadura</t>
  </si>
  <si>
    <t>Retirada de azulejo</t>
  </si>
  <si>
    <t>Argamassa de impermeabilização cimento/areia/vedacit</t>
  </si>
  <si>
    <t>Cuba inox 50x30x25</t>
  </si>
  <si>
    <t xml:space="preserve">Execução de base de pia - concreto H=7cm </t>
  </si>
  <si>
    <t>Tomadas completas</t>
  </si>
  <si>
    <t>Tubo PVC soldavel  3/4" incl. conexões</t>
  </si>
  <si>
    <t>Vidro pontilhado 4mm</t>
  </si>
  <si>
    <t>Corte de parede 10x5cm</t>
  </si>
  <si>
    <t>Barra para deficiente fisico</t>
  </si>
  <si>
    <t>Recolocação de ventilador</t>
  </si>
  <si>
    <t>TELHAMENTO</t>
  </si>
  <si>
    <t>DIVISÓRIA/BANCADA/PINGADEIRA DE ARDÓSIA</t>
  </si>
  <si>
    <t>LOUÇAS E OUTROS</t>
  </si>
  <si>
    <t xml:space="preserve">PINTURA EXTERNA E INTERNA </t>
  </si>
  <si>
    <t>VIDROS</t>
  </si>
  <si>
    <t>ESQUADRIAS METÁLICAS E MADEIRA</t>
  </si>
  <si>
    <t>METAIS E OUTROS</t>
  </si>
  <si>
    <t xml:space="preserve">Retirada de sifão </t>
  </si>
  <si>
    <t>Porta de ferro 0,90x2,15 com trancas e fechaduras inclusive batentes</t>
  </si>
  <si>
    <t>Rufos de chapa galvanizada L=30cm chapa 24</t>
  </si>
  <si>
    <t xml:space="preserve">Revestimento cerâmico (azulejo) inclusive rejunte </t>
  </si>
  <si>
    <t>Tubo esgoto de 50mm</t>
  </si>
  <si>
    <t>Latex acrilico paredes e teto inclusive preparo</t>
  </si>
  <si>
    <t>Fechadura tipo lavanca</t>
  </si>
  <si>
    <t>Piso cerâmico inclusive rejunte</t>
  </si>
  <si>
    <t>Lavatorio completo com coluna</t>
  </si>
  <si>
    <t>1.1</t>
  </si>
  <si>
    <t>CREA - 0601011760</t>
  </si>
  <si>
    <t>FOLHA: 01</t>
  </si>
  <si>
    <t>VALOR: R$</t>
  </si>
  <si>
    <t>%   Físico</t>
  </si>
  <si>
    <t>CRONOGRAMA  FÍSICO/FINANCEIRO</t>
  </si>
  <si>
    <t>PRAZO:</t>
  </si>
  <si>
    <t>R$  Financeiro</t>
  </si>
  <si>
    <t xml:space="preserve">% REL. </t>
  </si>
  <si>
    <t>DIAS</t>
  </si>
  <si>
    <t>ITEM</t>
  </si>
  <si>
    <t>DESCRIÇÃO</t>
  </si>
  <si>
    <t>AO</t>
  </si>
  <si>
    <t>GLOBAL</t>
  </si>
  <si>
    <t>VALOR</t>
  </si>
  <si>
    <t xml:space="preserve">% </t>
  </si>
  <si>
    <t>R$</t>
  </si>
  <si>
    <t>PORCENTAGEM MÊS</t>
  </si>
  <si>
    <t>TOTAL MÊS</t>
  </si>
  <si>
    <t>PORCENTAGEM ACUMULADA</t>
  </si>
  <si>
    <t>TOTAL ACUMULADO</t>
  </si>
  <si>
    <t>90 DIAS</t>
  </si>
  <si>
    <t>POSTO SAUDE UBS-1 CENTRAL GERALDO MEIJER POR COMPARTIMENTO</t>
  </si>
  <si>
    <t xml:space="preserve">SALA DE ESPERA </t>
  </si>
  <si>
    <t>Raspagem de tinta esmalte de paredes (barrado)</t>
  </si>
  <si>
    <t xml:space="preserve">Luminaria com aletas </t>
  </si>
  <si>
    <t>Lampadas flourescentes</t>
  </si>
  <si>
    <t>SALA DE VACINA</t>
  </si>
  <si>
    <t>Retirada de luminaria</t>
  </si>
  <si>
    <t>BANHEIROS MASCULINO E FEMININO (PACIENTES)</t>
  </si>
  <si>
    <t>Retirada de vaso sanitario</t>
  </si>
  <si>
    <t xml:space="preserve">SALA DE CURATIVO </t>
  </si>
  <si>
    <t xml:space="preserve">SALA DE ESTERILIZAÇÃO </t>
  </si>
  <si>
    <t>Retirada de pia</t>
  </si>
  <si>
    <t xml:space="preserve">Retirada luminaria </t>
  </si>
  <si>
    <t>WC FUNCIONARIOS</t>
  </si>
  <si>
    <t>CORREDOR</t>
  </si>
  <si>
    <t>CONSULTORIO DE GINECOLOGIA</t>
  </si>
  <si>
    <t>Retirada azulejo</t>
  </si>
  <si>
    <t>Retirada de porta de madeira completa</t>
  </si>
  <si>
    <t xml:space="preserve">CONSULTORIO DE INFECTOLOGIA, </t>
  </si>
  <si>
    <t>COZINHA</t>
  </si>
  <si>
    <t>CONSULTORIO DE DERMATOLOGIA, PEDIATRIA E EMOLOGIA</t>
  </si>
  <si>
    <t xml:space="preserve">SALA INALAÇÃO </t>
  </si>
  <si>
    <t xml:space="preserve">RECEPÇÃO E ARQUIVO </t>
  </si>
  <si>
    <t>CORREDOR PRINCIPAL</t>
  </si>
  <si>
    <t>TELHADO</t>
  </si>
  <si>
    <t xml:space="preserve">Retirada Ripamento </t>
  </si>
  <si>
    <t xml:space="preserve">Pintura latex externa do predio principal </t>
  </si>
  <si>
    <t>Demolição de revestimento cerâmico (piso)</t>
  </si>
  <si>
    <t>Raspagem de tinta esmalte (madeira)</t>
  </si>
  <si>
    <t>Retirada cumeeiras ceramicas</t>
  </si>
  <si>
    <t xml:space="preserve">Retirada de lavatorio </t>
  </si>
  <si>
    <t>Retirada de porta de ferro inclusive batentes</t>
  </si>
  <si>
    <t>Retiradas de portas de madeira completas</t>
  </si>
  <si>
    <t xml:space="preserve">Retirada de porta madeira completa </t>
  </si>
  <si>
    <t xml:space="preserve">Retirada de torneira </t>
  </si>
  <si>
    <t xml:space="preserve">Retirada telhas ceramica com reaproveitamento </t>
  </si>
  <si>
    <t>Retirada de torneiras</t>
  </si>
  <si>
    <t xml:space="preserve">Retirada de ventiador </t>
  </si>
  <si>
    <t xml:space="preserve">Retirada rodapé </t>
  </si>
  <si>
    <t>Porta de madeira 0,90x2,15 com fechadura e dobradiças sem batentes</t>
  </si>
  <si>
    <t>Porta de ferro 90x2,15 com trancas fechadura inclusive batentes</t>
  </si>
  <si>
    <t>Telhas ceramicas tipo ceramica</t>
  </si>
  <si>
    <t xml:space="preserve">Ripamento 5x2cm </t>
  </si>
  <si>
    <t>Cumeeiras ceramicas</t>
  </si>
  <si>
    <t>Revestimento cerâmico (azulejo) inclusive rejunte</t>
  </si>
  <si>
    <t>Revestimento ceramico (azulejo) inclusive rejunte</t>
  </si>
  <si>
    <t>Revestimento cerâmico (azuejo) inclusive rejunte</t>
  </si>
  <si>
    <t>Argamassa de regularizaçao (cimento e areia) esp. Media =3cm</t>
  </si>
  <si>
    <t>Argamassa de regularização (cimento /areia) esp. Media= 3cm</t>
  </si>
  <si>
    <t>Argamassa de regularização (cimento/areia) esp.media= 3cm</t>
  </si>
  <si>
    <t>Rodapé ceramico inclusive rejunte</t>
  </si>
  <si>
    <t>Execução de base de pia concreto H=7cm</t>
  </si>
  <si>
    <t>Tubo PVC soldavel 3/4" inclusive conexões</t>
  </si>
  <si>
    <t>Sifão flexivel de 40 mm</t>
  </si>
  <si>
    <t>Tampo em ardosia e=3cm</t>
  </si>
  <si>
    <t>Pia em ardosia e= 3cm com borda reta</t>
  </si>
  <si>
    <t xml:space="preserve">Vaso sanitario inclusive tampa e fixações </t>
  </si>
  <si>
    <t xml:space="preserve">Saboneteira de metal </t>
  </si>
  <si>
    <t>Papeleira de metal</t>
  </si>
  <si>
    <t>Luminaria com aletas inclusive reator</t>
  </si>
  <si>
    <t>Interruptores duas teclas completas</t>
  </si>
  <si>
    <t>Caixas de passagem de 4"x2" com tampa PVC</t>
  </si>
  <si>
    <t>Caixa de passagem 4"x2" com tampa PVC</t>
  </si>
  <si>
    <t>Torneira longa bica movel 3"/4"</t>
  </si>
  <si>
    <t>Torneira Lavatorio de 3"/4"</t>
  </si>
  <si>
    <t>Torneiras de lavatorio de 3"/4"</t>
  </si>
  <si>
    <t>Latex paredes externas</t>
  </si>
  <si>
    <t xml:space="preserve">Esmalte em esquadrias metalicas inclusive preparo </t>
  </si>
  <si>
    <t xml:space="preserve">Esmalte em esquadrias madeira inclusive preparo </t>
  </si>
  <si>
    <t xml:space="preserve">Latex acrilico em paredes e teto inclusive preparo </t>
  </si>
  <si>
    <t xml:space="preserve">Esmalte em esquadrias de madeira inclusive preparo </t>
  </si>
  <si>
    <t>Esmalte em parede (barrado) inclusive rejunte</t>
  </si>
  <si>
    <t xml:space="preserve">Esmalte em esquadrias inclusive preparo </t>
  </si>
  <si>
    <t>Massa corrida PVA acrilica (retoques) e lixamento</t>
  </si>
  <si>
    <t>Latex acrilico parede e teto inclusive preparo</t>
  </si>
  <si>
    <t xml:space="preserve">Esmalte em esquadria metalicas inclusive preparo </t>
  </si>
  <si>
    <t>Latex acrilico teto e parede inclusive preparo</t>
  </si>
  <si>
    <t>Cabo flexivel 2.5mm²</t>
  </si>
  <si>
    <t xml:space="preserve">Cabo flexivel 2.5mm² </t>
  </si>
  <si>
    <t xml:space="preserve">INSTALAÇÕES HIDRÁULICAS E SANITÁRIAS </t>
  </si>
  <si>
    <t xml:space="preserve">REVESTIMENTO, PISO E IMPERMEABILIZAÇÃO </t>
  </si>
  <si>
    <t>INSTALAÇÕES ELÉTRICAS LOGICA/TELEFONIA</t>
  </si>
  <si>
    <t>REFORMA DO POSTO DE SAUDE UBS-1 CENTRAL GERALDO MEIJER</t>
  </si>
  <si>
    <t>COBERTURA</t>
  </si>
  <si>
    <t>AGUA PLUVIAL</t>
  </si>
  <si>
    <t xml:space="preserve">REVESTIMENTOS </t>
  </si>
  <si>
    <t>ESTRUTURA</t>
  </si>
  <si>
    <t xml:space="preserve">INFRAESTRUTURA </t>
  </si>
  <si>
    <t>ENG° MARIO LUIZ MIGUEL</t>
  </si>
  <si>
    <t>MITUO TAKAHASI</t>
  </si>
  <si>
    <t>PREFEITO MUNICIPAL</t>
  </si>
  <si>
    <t>RECURSOS - MINISTÉRIO DA SAÚDE</t>
  </si>
  <si>
    <t>BARRINHA 23 DE JANEIRO DE 2014</t>
  </si>
  <si>
    <t>SERVIÇOS PRELIMINARES</t>
  </si>
  <si>
    <t>-</t>
  </si>
  <si>
    <t>PREFEITURA MUNICIPAL DE BARRINHA - SP</t>
  </si>
  <si>
    <t>ITENS</t>
  </si>
  <si>
    <t xml:space="preserve">QUANTIDADE </t>
  </si>
  <si>
    <t xml:space="preserve">1º Mês </t>
  </si>
  <si>
    <t>DESCRIÇÃO DOS SERVIÇOS</t>
  </si>
  <si>
    <t xml:space="preserve">VALOR R$ </t>
  </si>
  <si>
    <t xml:space="preserve">Valor R$ </t>
  </si>
  <si>
    <t>CRONOGRAMA</t>
  </si>
  <si>
    <t>CPOS VERSÃO 184 NOV/2021 LS: 97,78 %  - BDI: 26,48</t>
  </si>
  <si>
    <t>CPOS 184</t>
  </si>
  <si>
    <t>97102</t>
  </si>
  <si>
    <t>EXECUÇÃO DE RADIER, ESPESSURA DE 15 CM, FCK = 30 MPA, COM USO DE FORMAS EM MADEIRA SERRADA. AF_09/2021</t>
  </si>
  <si>
    <t>1</t>
  </si>
  <si>
    <t>02.10.060</t>
  </si>
  <si>
    <t>LOCAÇÃO DE VIAS, CALÇADAS, TANQUES E LAGOAS</t>
  </si>
  <si>
    <t>M²</t>
  </si>
  <si>
    <t>SUB-TOTAL.............................................</t>
  </si>
  <si>
    <t>2</t>
  </si>
  <si>
    <t>INSFRA ESTRUTURA</t>
  </si>
  <si>
    <t>2.1</t>
  </si>
  <si>
    <t>2.3</t>
  </si>
  <si>
    <t>FONTE</t>
  </si>
  <si>
    <t>CÓDIGO</t>
  </si>
  <si>
    <t xml:space="preserve">DESCRIÇÃO </t>
  </si>
  <si>
    <t xml:space="preserve">UNIDADE </t>
  </si>
  <si>
    <t>CUSTO UNITÁRIO (SEM BDI) (R$)</t>
  </si>
  <si>
    <t>PREÇO UNITÁRIO (COM BDI) (R$)</t>
  </si>
  <si>
    <t>PREÇO TOTAL (R$)</t>
  </si>
  <si>
    <t>REGULARIZAÇÃO E COMPACTAÇÃO MECANIZADA DE SUPERFÍCIE, SEM CONTROLE DO PROCTOR NORMAL</t>
  </si>
  <si>
    <t>54.01.010</t>
  </si>
  <si>
    <t>SINAPI</t>
  </si>
  <si>
    <t>TOTAL.............................................</t>
  </si>
  <si>
    <t>SINAPI-I</t>
  </si>
  <si>
    <t>CHUMBADOR DE ACO, DIAMETRO 1/2", COMPRIMENTO 75 MM</t>
  </si>
  <si>
    <t xml:space="preserve">PO - PLANILHA ORÇAMENTÁRIA </t>
  </si>
  <si>
    <t xml:space="preserve">PROPONENTE/TOMADOR: PREFEITURA MUNICIPAL DE BARRINHA </t>
  </si>
  <si>
    <t xml:space="preserve">MUNICIPIO/UF: BARRINHA/SÃO PAULO </t>
  </si>
  <si>
    <t xml:space="preserve">INSTALAÇÃO DE EQUIPAMENTOS DE ACADEMIA AO AR LIVRE </t>
  </si>
  <si>
    <t>OBJETIVO - OBRAS: BASE PARA INSTALAÇÃO DE EQUIPAMENTO DE ACADEMIA AO AR LIVRE</t>
  </si>
  <si>
    <t>VALOR com BDI (R$)</t>
  </si>
  <si>
    <t>LOCAL: RUA DOS ANDRADAS E ESQUINA COM AV. PRESIDENTE KENNEDY.</t>
  </si>
  <si>
    <t>LOCAL: RUA DOS ANDRADAS, ESQUINA COM AV. PRESIDENTE KENNEDY.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</si>
</sst>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"/>
    <numFmt numFmtId="167" formatCode="0.000%"/>
    <numFmt numFmtId="168" formatCode="_-&quot;R$&quot;\ * #,##0.00_-;\-&quot;R$&quot;\ * #,##0.00_-;_-&quot;R$&quot;\ * &quot;-&quot;??_-;_-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u/>
      <sz val="10"/>
      <color theme="1"/>
      <name val="Times New Roman"/>
      <family val="1"/>
    </font>
    <font>
      <sz val="11"/>
      <color indexed="18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u/>
      <sz val="1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3FEB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</cellStyleXfs>
  <cellXfs count="188">
    <xf numFmtId="0" fontId="0" fillId="0" borderId="0" xfId="0"/>
    <xf numFmtId="2" fontId="0" fillId="0" borderId="0" xfId="0" applyNumberFormat="1"/>
    <xf numFmtId="2" fontId="1" fillId="3" borderId="1" xfId="0" applyNumberFormat="1" applyFont="1" applyFill="1" applyBorder="1"/>
    <xf numFmtId="2" fontId="3" fillId="0" borderId="0" xfId="0" applyNumberFormat="1" applyFont="1"/>
    <xf numFmtId="2" fontId="2" fillId="3" borderId="2" xfId="0" applyNumberFormat="1" applyFont="1" applyFill="1" applyBorder="1"/>
    <xf numFmtId="2" fontId="0" fillId="0" borderId="0" xfId="0" applyNumberFormat="1" applyFont="1"/>
    <xf numFmtId="2" fontId="2" fillId="3" borderId="1" xfId="0" applyNumberFormat="1" applyFont="1" applyFill="1" applyBorder="1"/>
    <xf numFmtId="4" fontId="0" fillId="0" borderId="0" xfId="0" applyNumberFormat="1"/>
    <xf numFmtId="2" fontId="1" fillId="3" borderId="2" xfId="0" applyNumberFormat="1" applyFont="1" applyFill="1" applyBorder="1"/>
    <xf numFmtId="1" fontId="0" fillId="0" borderId="0" xfId="0" applyNumberFormat="1" applyAlignment="1">
      <alignment horizontal="center"/>
    </xf>
    <xf numFmtId="0" fontId="0" fillId="0" borderId="0" xfId="0" applyBorder="1"/>
    <xf numFmtId="0" fontId="6" fillId="0" borderId="1" xfId="0" applyFont="1" applyBorder="1"/>
    <xf numFmtId="0" fontId="7" fillId="0" borderId="0" xfId="0" applyFont="1" applyBorder="1"/>
    <xf numFmtId="0" fontId="9" fillId="0" borderId="1" xfId="0" applyFont="1" applyBorder="1" applyAlignment="1">
      <alignment horizontal="center"/>
    </xf>
    <xf numFmtId="0" fontId="0" fillId="0" borderId="1" xfId="0" applyBorder="1"/>
    <xf numFmtId="0" fontId="9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0" fillId="0" borderId="9" xfId="0" applyBorder="1"/>
    <xf numFmtId="166" fontId="8" fillId="0" borderId="8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vertical="center" wrapText="1"/>
    </xf>
    <xf numFmtId="167" fontId="8" fillId="0" borderId="1" xfId="3" applyNumberFormat="1" applyFont="1" applyBorder="1"/>
    <xf numFmtId="164" fontId="0" fillId="0" borderId="9" xfId="0" applyNumberFormat="1" applyBorder="1"/>
    <xf numFmtId="44" fontId="0" fillId="0" borderId="0" xfId="2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4" fontId="0" fillId="0" borderId="0" xfId="0" applyNumberFormat="1" applyBorder="1"/>
    <xf numFmtId="0" fontId="0" fillId="0" borderId="8" xfId="0" applyBorder="1" applyAlignment="1"/>
    <xf numFmtId="0" fontId="7" fillId="0" borderId="1" xfId="0" applyFont="1" applyBorder="1" applyAlignment="1"/>
    <xf numFmtId="10" fontId="7" fillId="0" borderId="1" xfId="3" applyNumberFormat="1" applyFont="1" applyBorder="1" applyAlignment="1">
      <alignment horizontal="center"/>
    </xf>
    <xf numFmtId="164" fontId="8" fillId="0" borderId="9" xfId="1" applyNumberFormat="1" applyFont="1" applyBorder="1"/>
    <xf numFmtId="0" fontId="0" fillId="0" borderId="10" xfId="0" applyBorder="1" applyAlignment="1"/>
    <xf numFmtId="0" fontId="8" fillId="0" borderId="1" xfId="0" applyFont="1" applyBorder="1" applyAlignment="1"/>
    <xf numFmtId="39" fontId="7" fillId="0" borderId="1" xfId="0" applyNumberFormat="1" applyFont="1" applyBorder="1" applyAlignment="1"/>
    <xf numFmtId="0" fontId="6" fillId="0" borderId="11" xfId="0" applyFont="1" applyBorder="1" applyAlignment="1"/>
    <xf numFmtId="0" fontId="7" fillId="0" borderId="9" xfId="0" applyFont="1" applyBorder="1"/>
    <xf numFmtId="166" fontId="7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4" borderId="1" xfId="0" applyFont="1" applyFill="1" applyBorder="1" applyAlignment="1"/>
    <xf numFmtId="10" fontId="7" fillId="4" borderId="1" xfId="3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0" fillId="4" borderId="9" xfId="0" applyNumberFormat="1" applyFill="1" applyBorder="1"/>
    <xf numFmtId="0" fontId="0" fillId="4" borderId="8" xfId="0" applyFill="1" applyBorder="1" applyAlignment="1"/>
    <xf numFmtId="10" fontId="8" fillId="4" borderId="1" xfId="3" applyNumberFormat="1" applyFont="1" applyFill="1" applyBorder="1" applyAlignment="1">
      <alignment horizontal="center"/>
    </xf>
    <xf numFmtId="164" fontId="7" fillId="4" borderId="9" xfId="1" applyNumberFormat="1" applyFont="1" applyFill="1" applyBorder="1"/>
    <xf numFmtId="0" fontId="8" fillId="0" borderId="2" xfId="0" applyFont="1" applyBorder="1" applyAlignment="1"/>
    <xf numFmtId="0" fontId="1" fillId="5" borderId="1" xfId="0" applyFont="1" applyFill="1" applyBorder="1"/>
    <xf numFmtId="166" fontId="7" fillId="0" borderId="8" xfId="0" applyNumberFormat="1" applyFont="1" applyBorder="1" applyAlignment="1">
      <alignment vertical="center" wrapText="1"/>
    </xf>
    <xf numFmtId="2" fontId="1" fillId="2" borderId="2" xfId="0" applyNumberFormat="1" applyFont="1" applyFill="1" applyBorder="1"/>
    <xf numFmtId="0" fontId="10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7" fillId="0" borderId="13" xfId="0" applyFont="1" applyBorder="1" applyAlignment="1"/>
    <xf numFmtId="0" fontId="0" fillId="0" borderId="13" xfId="0" applyBorder="1"/>
    <xf numFmtId="0" fontId="9" fillId="0" borderId="13" xfId="0" applyFont="1" applyBorder="1" applyAlignment="1">
      <alignment horizontal="center" vertical="top"/>
    </xf>
    <xf numFmtId="164" fontId="0" fillId="0" borderId="14" xfId="0" applyNumberFormat="1" applyBorder="1"/>
    <xf numFmtId="0" fontId="0" fillId="0" borderId="7" xfId="0" applyBorder="1"/>
    <xf numFmtId="0" fontId="0" fillId="0" borderId="6" xfId="0" applyBorder="1"/>
    <xf numFmtId="164" fontId="7" fillId="4" borderId="1" xfId="1" applyNumberFormat="1" applyFont="1" applyFill="1" applyBorder="1"/>
    <xf numFmtId="44" fontId="0" fillId="0" borderId="0" xfId="2" applyFont="1"/>
    <xf numFmtId="44" fontId="1" fillId="0" borderId="0" xfId="2" applyFont="1"/>
    <xf numFmtId="1" fontId="12" fillId="0" borderId="1" xfId="0" applyNumberFormat="1" applyFont="1" applyBorder="1" applyAlignment="1">
      <alignment vertical="center"/>
    </xf>
    <xf numFmtId="1" fontId="12" fillId="0" borderId="0" xfId="0" applyNumberFormat="1" applyFont="1" applyBorder="1" applyAlignment="1">
      <alignment vertical="center"/>
    </xf>
    <xf numFmtId="2" fontId="0" fillId="0" borderId="0" xfId="0" applyNumberFormat="1" applyFill="1"/>
    <xf numFmtId="2" fontId="0" fillId="0" borderId="0" xfId="0" applyNumberFormat="1" applyBorder="1"/>
    <xf numFmtId="0" fontId="14" fillId="7" borderId="1" xfId="0" applyFont="1" applyFill="1" applyBorder="1" applyAlignment="1">
      <alignment horizontal="center"/>
    </xf>
    <xf numFmtId="0" fontId="14" fillId="7" borderId="9" xfId="0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/>
    </xf>
    <xf numFmtId="0" fontId="14" fillId="0" borderId="8" xfId="0" applyFont="1" applyBorder="1" applyAlignment="1">
      <alignment horizontal="center"/>
    </xf>
    <xf numFmtId="44" fontId="18" fillId="0" borderId="1" xfId="2" applyFont="1" applyBorder="1"/>
    <xf numFmtId="44" fontId="15" fillId="0" borderId="9" xfId="2" applyFont="1" applyFill="1" applyBorder="1" applyAlignment="1">
      <alignment horizontal="right"/>
    </xf>
    <xf numFmtId="2" fontId="14" fillId="0" borderId="1" xfId="0" applyNumberFormat="1" applyFont="1" applyBorder="1" applyAlignment="1">
      <alignment wrapText="1"/>
    </xf>
    <xf numFmtId="0" fontId="19" fillId="0" borderId="1" xfId="0" applyFont="1" applyBorder="1" applyAlignment="1">
      <alignment horizontal="justify"/>
    </xf>
    <xf numFmtId="1" fontId="3" fillId="0" borderId="0" xfId="0" applyNumberFormat="1" applyFont="1" applyAlignment="1">
      <alignment horizontal="center"/>
    </xf>
    <xf numFmtId="4" fontId="3" fillId="0" borderId="0" xfId="0" applyNumberFormat="1" applyFont="1"/>
    <xf numFmtId="1" fontId="23" fillId="0" borderId="0" xfId="0" applyNumberFormat="1" applyFont="1" applyFill="1" applyBorder="1" applyAlignment="1"/>
    <xf numFmtId="49" fontId="14" fillId="8" borderId="8" xfId="0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4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2" fontId="15" fillId="0" borderId="1" xfId="0" applyNumberFormat="1" applyFont="1" applyBorder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/>
    </xf>
    <xf numFmtId="168" fontId="15" fillId="0" borderId="9" xfId="0" applyNumberFormat="1" applyFont="1" applyBorder="1" applyAlignment="1">
      <alignment horizontal="center" vertical="center" wrapText="1"/>
    </xf>
    <xf numFmtId="168" fontId="14" fillId="9" borderId="9" xfId="0" applyNumberFormat="1" applyFont="1" applyFill="1" applyBorder="1" applyAlignment="1">
      <alignment horizontal="center" vertical="center" wrapText="1"/>
    </xf>
    <xf numFmtId="49" fontId="14" fillId="8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2" fontId="15" fillId="0" borderId="1" xfId="1" applyNumberFormat="1" applyFont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168" fontId="14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168" fontId="14" fillId="10" borderId="9" xfId="0" applyNumberFormat="1" applyFont="1" applyFill="1" applyBorder="1" applyAlignment="1">
      <alignment horizontal="center" vertical="center" wrapText="1"/>
    </xf>
    <xf numFmtId="0" fontId="15" fillId="0" borderId="1" xfId="4" applyFont="1" applyBorder="1" applyAlignment="1">
      <alignment horizontal="left" wrapText="1"/>
    </xf>
    <xf numFmtId="0" fontId="15" fillId="0" borderId="1" xfId="4" applyFont="1" applyBorder="1"/>
    <xf numFmtId="0" fontId="15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44" fontId="14" fillId="3" borderId="1" xfId="2" applyFont="1" applyFill="1" applyBorder="1" applyAlignment="1">
      <alignment horizontal="right"/>
    </xf>
    <xf numFmtId="44" fontId="14" fillId="3" borderId="9" xfId="2" applyFont="1" applyFill="1" applyBorder="1" applyAlignment="1">
      <alignment horizontal="right"/>
    </xf>
    <xf numFmtId="49" fontId="14" fillId="9" borderId="23" xfId="0" applyNumberFormat="1" applyFont="1" applyFill="1" applyBorder="1" applyAlignment="1">
      <alignment horizontal="right" vertical="center"/>
    </xf>
    <xf numFmtId="49" fontId="14" fillId="9" borderId="6" xfId="0" applyNumberFormat="1" applyFont="1" applyFill="1" applyBorder="1" applyAlignment="1">
      <alignment horizontal="right" vertical="center"/>
    </xf>
    <xf numFmtId="49" fontId="14" fillId="9" borderId="2" xfId="0" applyNumberFormat="1" applyFont="1" applyFill="1" applyBorder="1" applyAlignment="1">
      <alignment horizontal="right" vertical="center"/>
    </xf>
    <xf numFmtId="49" fontId="14" fillId="10" borderId="23" xfId="0" applyNumberFormat="1" applyFont="1" applyFill="1" applyBorder="1" applyAlignment="1">
      <alignment horizontal="right" vertical="center"/>
    </xf>
    <xf numFmtId="49" fontId="14" fillId="10" borderId="6" xfId="0" applyNumberFormat="1" applyFont="1" applyFill="1" applyBorder="1" applyAlignment="1">
      <alignment horizontal="right" vertical="center"/>
    </xf>
    <xf numFmtId="49" fontId="14" fillId="10" borderId="2" xfId="0" applyNumberFormat="1" applyFont="1" applyFill="1" applyBorder="1" applyAlignment="1">
      <alignment horizontal="right" vertical="center"/>
    </xf>
    <xf numFmtId="0" fontId="13" fillId="0" borderId="23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1" fontId="22" fillId="0" borderId="16" xfId="0" applyNumberFormat="1" applyFont="1" applyBorder="1" applyAlignment="1">
      <alignment horizontal="center" vertical="center"/>
    </xf>
    <xf numFmtId="1" fontId="22" fillId="0" borderId="17" xfId="0" applyNumberFormat="1" applyFont="1" applyBorder="1" applyAlignment="1">
      <alignment horizontal="center" vertical="center"/>
    </xf>
    <xf numFmtId="1" fontId="22" fillId="0" borderId="18" xfId="0" applyNumberFormat="1" applyFont="1" applyBorder="1" applyAlignment="1">
      <alignment horizontal="center" vertical="center"/>
    </xf>
    <xf numFmtId="1" fontId="22" fillId="0" borderId="19" xfId="0" applyNumberFormat="1" applyFont="1" applyBorder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/>
    </xf>
    <xf numFmtId="1" fontId="22" fillId="0" borderId="20" xfId="0" applyNumberFormat="1" applyFont="1" applyBorder="1" applyAlignment="1">
      <alignment horizontal="center" vertical="center"/>
    </xf>
    <xf numFmtId="1" fontId="22" fillId="0" borderId="21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1" fontId="22" fillId="0" borderId="22" xfId="0" applyNumberFormat="1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9" xfId="0" applyFont="1" applyBorder="1"/>
    <xf numFmtId="0" fontId="26" fillId="0" borderId="8" xfId="0" applyFont="1" applyBorder="1" applyAlignment="1">
      <alignment horizontal="center" vertical="center"/>
    </xf>
    <xf numFmtId="0" fontId="14" fillId="8" borderId="7" xfId="0" applyFont="1" applyFill="1" applyBorder="1" applyAlignment="1">
      <alignment horizontal="left" vertical="center"/>
    </xf>
    <xf numFmtId="0" fontId="14" fillId="8" borderId="6" xfId="0" applyFont="1" applyFill="1" applyBorder="1" applyAlignment="1">
      <alignment horizontal="left" vertical="center"/>
    </xf>
    <xf numFmtId="0" fontId="14" fillId="8" borderId="24" xfId="0" applyFont="1" applyFill="1" applyBorder="1" applyAlignment="1">
      <alignment horizontal="left" vertical="center"/>
    </xf>
    <xf numFmtId="49" fontId="14" fillId="9" borderId="8" xfId="0" applyNumberFormat="1" applyFont="1" applyFill="1" applyBorder="1" applyAlignment="1">
      <alignment horizontal="right" vertical="center"/>
    </xf>
    <xf numFmtId="49" fontId="14" fillId="9" borderId="1" xfId="0" applyNumberFormat="1" applyFont="1" applyFill="1" applyBorder="1" applyAlignment="1">
      <alignment horizontal="right" vertical="center"/>
    </xf>
    <xf numFmtId="0" fontId="15" fillId="0" borderId="2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0" fontId="14" fillId="3" borderId="1" xfId="0" applyFont="1" applyFill="1" applyBorder="1" applyAlignment="1">
      <alignment horizontal="righ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2" fontId="20" fillId="6" borderId="23" xfId="0" applyNumberFormat="1" applyFont="1" applyFill="1" applyBorder="1" applyAlignment="1">
      <alignment horizontal="center"/>
    </xf>
    <xf numFmtId="2" fontId="20" fillId="6" borderId="6" xfId="0" applyNumberFormat="1" applyFont="1" applyFill="1" applyBorder="1" applyAlignment="1">
      <alignment horizontal="center"/>
    </xf>
    <xf numFmtId="2" fontId="20" fillId="6" borderId="24" xfId="0" applyNumberFormat="1" applyFont="1" applyFill="1" applyBorder="1" applyAlignment="1">
      <alignment horizontal="center"/>
    </xf>
    <xf numFmtId="2" fontId="16" fillId="0" borderId="23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  <xf numFmtId="2" fontId="16" fillId="0" borderId="24" xfId="0" applyNumberFormat="1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0" fillId="0" borderId="0" xfId="0" applyAlignment="1">
      <alignment horizontal="center"/>
    </xf>
    <xf numFmtId="10" fontId="8" fillId="4" borderId="1" xfId="3" applyNumberFormat="1" applyFont="1" applyFill="1" applyBorder="1" applyAlignment="1">
      <alignment horizontal="center"/>
    </xf>
    <xf numFmtId="9" fontId="8" fillId="0" borderId="7" xfId="3" applyFont="1" applyBorder="1" applyAlignment="1">
      <alignment horizontal="center"/>
    </xf>
    <xf numFmtId="9" fontId="8" fillId="0" borderId="2" xfId="3" applyFont="1" applyBorder="1" applyAlignment="1">
      <alignment horizontal="center"/>
    </xf>
    <xf numFmtId="39" fontId="8" fillId="0" borderId="7" xfId="1" applyNumberFormat="1" applyFont="1" applyBorder="1" applyAlignment="1">
      <alignment horizontal="center"/>
    </xf>
    <xf numFmtId="39" fontId="8" fillId="0" borderId="2" xfId="1" applyNumberFormat="1" applyFont="1" applyBorder="1" applyAlignment="1">
      <alignment horizontal="center"/>
    </xf>
    <xf numFmtId="9" fontId="8" fillId="0" borderId="1" xfId="3" applyFont="1" applyBorder="1" applyAlignment="1">
      <alignment horizontal="center"/>
    </xf>
    <xf numFmtId="39" fontId="8" fillId="0" borderId="1" xfId="1" applyNumberFormat="1" applyFont="1" applyBorder="1" applyAlignment="1">
      <alignment horizontal="center"/>
    </xf>
    <xf numFmtId="39" fontId="8" fillId="0" borderId="13" xfId="1" applyNumberFormat="1" applyFont="1" applyBorder="1" applyAlignment="1">
      <alignment horizontal="center"/>
    </xf>
    <xf numFmtId="165" fontId="8" fillId="0" borderId="1" xfId="1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11" fillId="0" borderId="5" xfId="0" applyNumberFormat="1" applyFont="1" applyBorder="1" applyAlignment="1">
      <alignment horizontal="center"/>
    </xf>
    <xf numFmtId="1" fontId="11" fillId="0" borderId="12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39" fontId="7" fillId="0" borderId="1" xfId="0" applyNumberFormat="1" applyFont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0" fontId="1" fillId="5" borderId="7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</cellXfs>
  <cellStyles count="5">
    <cellStyle name="Moeda" xfId="2" builtinId="4"/>
    <cellStyle name="Normal" xfId="0" builtinId="0"/>
    <cellStyle name="Normal 3" xfId="4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C3FEBE"/>
      <color rgb="FF95FD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zoomScale="70" zoomScaleNormal="70" workbookViewId="0">
      <selection activeCell="I30" sqref="I30"/>
    </sheetView>
  </sheetViews>
  <sheetFormatPr defaultRowHeight="15" x14ac:dyDescent="0.25"/>
  <cols>
    <col min="1" max="1" width="9.140625" style="1"/>
    <col min="2" max="2" width="7.42578125" style="9" customWidth="1"/>
    <col min="3" max="3" width="13.5703125" style="9" bestFit="1" customWidth="1"/>
    <col min="4" max="4" width="13.5703125" style="9" customWidth="1"/>
    <col min="5" max="5" width="66.28515625" style="3" customWidth="1"/>
    <col min="6" max="6" width="11.140625" style="5" bestFit="1" customWidth="1"/>
    <col min="7" max="7" width="16.5703125" style="1" bestFit="1" customWidth="1"/>
    <col min="8" max="8" width="20.42578125" style="1" bestFit="1" customWidth="1"/>
    <col min="9" max="9" width="25.7109375" style="7" customWidth="1"/>
    <col min="10" max="10" width="23.7109375" style="1" customWidth="1"/>
    <col min="11" max="11" width="14.28515625" style="1" hidden="1" customWidth="1"/>
    <col min="12" max="12" width="10.28515625" style="1" bestFit="1" customWidth="1"/>
    <col min="13" max="14" width="13.85546875" style="1" bestFit="1" customWidth="1"/>
    <col min="15" max="15" width="15" style="1" bestFit="1" customWidth="1"/>
    <col min="16" max="16" width="10.42578125" style="1" bestFit="1" customWidth="1"/>
    <col min="18" max="18" width="15" style="1" bestFit="1" customWidth="1"/>
    <col min="19" max="16384" width="9.140625" style="1"/>
  </cols>
  <sheetData>
    <row r="1" spans="1:20" ht="24.75" customHeight="1" thickBot="1" x14ac:dyDescent="0.3">
      <c r="B1" s="71"/>
      <c r="C1" s="71"/>
      <c r="D1" s="71"/>
      <c r="F1" s="3"/>
      <c r="G1" s="3"/>
      <c r="H1" s="3"/>
      <c r="I1" s="72"/>
      <c r="J1" s="3"/>
      <c r="P1" s="62"/>
      <c r="Q1" s="10"/>
      <c r="R1" s="62"/>
      <c r="S1" s="62"/>
      <c r="T1" s="62"/>
    </row>
    <row r="2" spans="1:20" s="59" customFormat="1" ht="30.75" customHeight="1" x14ac:dyDescent="0.25">
      <c r="A2" s="60"/>
      <c r="B2" s="110"/>
      <c r="C2" s="111"/>
      <c r="D2" s="111"/>
      <c r="E2" s="111"/>
      <c r="F2" s="111"/>
      <c r="G2" s="111"/>
      <c r="H2" s="111"/>
      <c r="I2" s="111"/>
      <c r="J2" s="112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s="59" customFormat="1" ht="53.25" customHeight="1" x14ac:dyDescent="0.25">
      <c r="A3" s="60"/>
      <c r="B3" s="113"/>
      <c r="C3" s="114"/>
      <c r="D3" s="114"/>
      <c r="E3" s="114"/>
      <c r="F3" s="114"/>
      <c r="G3" s="114"/>
      <c r="H3" s="114"/>
      <c r="I3" s="114"/>
      <c r="J3" s="115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20" s="59" customFormat="1" ht="43.5" customHeight="1" x14ac:dyDescent="0.25">
      <c r="A4" s="60"/>
      <c r="B4" s="116"/>
      <c r="C4" s="117"/>
      <c r="D4" s="117"/>
      <c r="E4" s="117"/>
      <c r="F4" s="117"/>
      <c r="G4" s="117"/>
      <c r="H4" s="117"/>
      <c r="I4" s="117"/>
      <c r="J4" s="118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0" ht="15.75" customHeight="1" x14ac:dyDescent="0.25">
      <c r="B5" s="125" t="s">
        <v>187</v>
      </c>
      <c r="C5" s="123"/>
      <c r="D5" s="123"/>
      <c r="E5" s="123"/>
      <c r="F5" s="123"/>
      <c r="G5" s="123"/>
      <c r="H5" s="123"/>
      <c r="I5" s="123"/>
      <c r="J5" s="124"/>
      <c r="P5" s="62"/>
      <c r="Q5" s="10"/>
      <c r="R5" s="62"/>
      <c r="S5" s="62"/>
      <c r="T5" s="62"/>
    </row>
    <row r="6" spans="1:20" x14ac:dyDescent="0.25">
      <c r="B6" s="122" t="s">
        <v>191</v>
      </c>
      <c r="C6" s="123"/>
      <c r="D6" s="123"/>
      <c r="E6" s="123"/>
      <c r="F6" s="123"/>
      <c r="G6" s="123"/>
      <c r="H6" s="123"/>
      <c r="I6" s="123"/>
      <c r="J6" s="124"/>
      <c r="P6" s="62"/>
      <c r="Q6" s="10"/>
      <c r="R6" s="62"/>
      <c r="S6" s="62"/>
      <c r="T6" s="62"/>
    </row>
    <row r="7" spans="1:20" x14ac:dyDescent="0.25">
      <c r="B7" s="119" t="s">
        <v>188</v>
      </c>
      <c r="C7" s="120"/>
      <c r="D7" s="120"/>
      <c r="E7" s="120"/>
      <c r="F7" s="120"/>
      <c r="G7" s="120"/>
      <c r="H7" s="120"/>
      <c r="I7" s="120"/>
      <c r="J7" s="121"/>
    </row>
    <row r="8" spans="1:20" x14ac:dyDescent="0.25">
      <c r="B8" s="122" t="s">
        <v>189</v>
      </c>
      <c r="C8" s="123"/>
      <c r="D8" s="123"/>
      <c r="E8" s="123"/>
      <c r="F8" s="123"/>
      <c r="G8" s="123"/>
      <c r="H8" s="123"/>
      <c r="I8" s="123"/>
      <c r="J8" s="124"/>
    </row>
    <row r="9" spans="1:20" x14ac:dyDescent="0.25">
      <c r="B9" s="122" t="s">
        <v>194</v>
      </c>
      <c r="C9" s="123"/>
      <c r="D9" s="123"/>
      <c r="E9" s="123"/>
      <c r="F9" s="123"/>
      <c r="G9" s="123"/>
      <c r="H9" s="123"/>
      <c r="I9" s="123"/>
      <c r="J9" s="124"/>
    </row>
    <row r="10" spans="1:20" x14ac:dyDescent="0.25">
      <c r="B10" s="107" t="s">
        <v>161</v>
      </c>
      <c r="C10" s="108"/>
      <c r="D10" s="108"/>
      <c r="E10" s="108"/>
      <c r="F10" s="108"/>
      <c r="G10" s="108"/>
      <c r="H10" s="108"/>
      <c r="I10" s="108"/>
      <c r="J10" s="109"/>
    </row>
    <row r="11" spans="1:20" ht="42.75" x14ac:dyDescent="0.25">
      <c r="B11" s="88" t="s">
        <v>46</v>
      </c>
      <c r="C11" s="89" t="s">
        <v>174</v>
      </c>
      <c r="D11" s="89" t="s">
        <v>175</v>
      </c>
      <c r="E11" s="89" t="s">
        <v>176</v>
      </c>
      <c r="F11" s="89" t="s">
        <v>177</v>
      </c>
      <c r="G11" s="89" t="s">
        <v>155</v>
      </c>
      <c r="H11" s="90" t="s">
        <v>178</v>
      </c>
      <c r="I11" s="91" t="s">
        <v>179</v>
      </c>
      <c r="J11" s="92" t="s">
        <v>180</v>
      </c>
      <c r="O11" s="57"/>
    </row>
    <row r="12" spans="1:20" x14ac:dyDescent="0.25">
      <c r="B12" s="74" t="s">
        <v>165</v>
      </c>
      <c r="C12" s="75" t="s">
        <v>152</v>
      </c>
      <c r="D12" s="75" t="s">
        <v>152</v>
      </c>
      <c r="E12" s="126" t="s">
        <v>151</v>
      </c>
      <c r="F12" s="127"/>
      <c r="G12" s="127"/>
      <c r="H12" s="127"/>
      <c r="I12" s="127"/>
      <c r="J12" s="128"/>
    </row>
    <row r="13" spans="1:20" x14ac:dyDescent="0.25">
      <c r="B13" s="76" t="s">
        <v>36</v>
      </c>
      <c r="C13" s="77" t="s">
        <v>162</v>
      </c>
      <c r="D13" s="78" t="s">
        <v>166</v>
      </c>
      <c r="E13" s="79" t="s">
        <v>167</v>
      </c>
      <c r="F13" s="77" t="s">
        <v>168</v>
      </c>
      <c r="G13" s="80">
        <v>105</v>
      </c>
      <c r="H13" s="81">
        <v>1.46</v>
      </c>
      <c r="I13" s="82">
        <f>H13*1.2648</f>
        <v>1.8466079999999998</v>
      </c>
      <c r="J13" s="83">
        <f>G13*I13</f>
        <v>193.89383999999998</v>
      </c>
      <c r="M13" s="57"/>
      <c r="N13" s="57"/>
    </row>
    <row r="14" spans="1:20" ht="30" x14ac:dyDescent="0.25">
      <c r="B14" s="76" t="s">
        <v>36</v>
      </c>
      <c r="C14" s="77" t="s">
        <v>162</v>
      </c>
      <c r="D14" s="78" t="s">
        <v>182</v>
      </c>
      <c r="E14" s="97" t="s">
        <v>181</v>
      </c>
      <c r="F14" s="77" t="s">
        <v>168</v>
      </c>
      <c r="G14" s="80">
        <v>105</v>
      </c>
      <c r="H14" s="81">
        <v>3.2</v>
      </c>
      <c r="I14" s="82">
        <f>H14*1.2648</f>
        <v>4.0473600000000003</v>
      </c>
      <c r="J14" s="83">
        <f>G14*I14</f>
        <v>424.97280000000001</v>
      </c>
      <c r="M14" s="57"/>
      <c r="N14" s="57"/>
    </row>
    <row r="15" spans="1:20" x14ac:dyDescent="0.25">
      <c r="B15" s="129" t="s">
        <v>169</v>
      </c>
      <c r="C15" s="130"/>
      <c r="D15" s="130"/>
      <c r="E15" s="130"/>
      <c r="F15" s="130"/>
      <c r="G15" s="130"/>
      <c r="H15" s="130"/>
      <c r="I15" s="130"/>
      <c r="J15" s="84">
        <f>SUM(J13:K14)</f>
        <v>618.86663999999996</v>
      </c>
      <c r="M15" s="57"/>
      <c r="N15" s="57"/>
    </row>
    <row r="16" spans="1:20" x14ac:dyDescent="0.25">
      <c r="B16" s="74" t="s">
        <v>170</v>
      </c>
      <c r="C16" s="85" t="s">
        <v>152</v>
      </c>
      <c r="D16" s="85" t="s">
        <v>152</v>
      </c>
      <c r="E16" s="126" t="s">
        <v>171</v>
      </c>
      <c r="F16" s="127"/>
      <c r="G16" s="127"/>
      <c r="H16" s="127"/>
      <c r="I16" s="127"/>
      <c r="J16" s="128"/>
      <c r="M16" s="58"/>
      <c r="N16" s="58"/>
    </row>
    <row r="17" spans="2:14" ht="30" x14ac:dyDescent="0.25">
      <c r="B17" s="76" t="s">
        <v>172</v>
      </c>
      <c r="C17" s="77" t="s">
        <v>183</v>
      </c>
      <c r="D17" s="86" t="s">
        <v>163</v>
      </c>
      <c r="E17" s="94" t="s">
        <v>164</v>
      </c>
      <c r="F17" s="77" t="s">
        <v>168</v>
      </c>
      <c r="G17" s="87">
        <v>84.5</v>
      </c>
      <c r="H17" s="81">
        <v>194.64</v>
      </c>
      <c r="I17" s="82">
        <f>H17*1.2648</f>
        <v>246.18067199999996</v>
      </c>
      <c r="J17" s="83">
        <f>G17*I17</f>
        <v>20802.266783999996</v>
      </c>
      <c r="K17" s="1">
        <v>829.52</v>
      </c>
    </row>
    <row r="18" spans="2:14" x14ac:dyDescent="0.25">
      <c r="B18" s="76" t="s">
        <v>173</v>
      </c>
      <c r="C18" s="77" t="s">
        <v>185</v>
      </c>
      <c r="D18" s="78">
        <v>11977</v>
      </c>
      <c r="E18" s="95" t="s">
        <v>186</v>
      </c>
      <c r="F18" s="77" t="s">
        <v>177</v>
      </c>
      <c r="G18" s="80">
        <v>64</v>
      </c>
      <c r="H18" s="81">
        <v>12.24</v>
      </c>
      <c r="I18" s="82">
        <f>H18*1.2648</f>
        <v>15.481152</v>
      </c>
      <c r="J18" s="83">
        <f>G18*I18</f>
        <v>990.79372799999999</v>
      </c>
    </row>
    <row r="19" spans="2:14" ht="24.75" customHeight="1" x14ac:dyDescent="0.25">
      <c r="B19" s="76" t="s">
        <v>173</v>
      </c>
      <c r="C19" s="96" t="s">
        <v>183</v>
      </c>
      <c r="D19" s="78">
        <v>103190</v>
      </c>
      <c r="E19" s="98" t="s">
        <v>190</v>
      </c>
      <c r="F19" s="96" t="s">
        <v>177</v>
      </c>
      <c r="G19" s="80">
        <v>8</v>
      </c>
      <c r="H19" s="81">
        <v>77.5</v>
      </c>
      <c r="I19" s="82">
        <f>H19*1.2648</f>
        <v>98.021999999999991</v>
      </c>
      <c r="J19" s="83">
        <f>G19*I19</f>
        <v>784.17599999999993</v>
      </c>
    </row>
    <row r="20" spans="2:14" x14ac:dyDescent="0.25">
      <c r="B20" s="101" t="s">
        <v>169</v>
      </c>
      <c r="C20" s="102"/>
      <c r="D20" s="102"/>
      <c r="E20" s="102"/>
      <c r="F20" s="102"/>
      <c r="G20" s="102"/>
      <c r="H20" s="102"/>
      <c r="I20" s="103"/>
      <c r="J20" s="84">
        <f>SUM(J17:J19)</f>
        <v>22577.236511999996</v>
      </c>
      <c r="M20" s="57"/>
      <c r="N20" s="57"/>
    </row>
    <row r="21" spans="2:14" x14ac:dyDescent="0.25">
      <c r="B21" s="104" t="s">
        <v>184</v>
      </c>
      <c r="C21" s="105"/>
      <c r="D21" s="105"/>
      <c r="E21" s="105"/>
      <c r="F21" s="105"/>
      <c r="G21" s="105"/>
      <c r="H21" s="105"/>
      <c r="I21" s="106"/>
      <c r="J21" s="93">
        <f>J20+J15</f>
        <v>23196.103151999996</v>
      </c>
      <c r="M21" s="57"/>
      <c r="N21" s="57"/>
    </row>
    <row r="22" spans="2:14" x14ac:dyDescent="0.25">
      <c r="B22" s="73"/>
      <c r="C22" s="73"/>
      <c r="D22" s="73"/>
      <c r="E22" s="73"/>
      <c r="F22" s="73"/>
      <c r="G22" s="73"/>
      <c r="H22" s="73"/>
      <c r="I22" s="73"/>
      <c r="J22" s="73"/>
      <c r="K22" s="61"/>
      <c r="L22" s="61"/>
      <c r="M22" s="61"/>
      <c r="N22" s="61"/>
    </row>
    <row r="23" spans="2:14" x14ac:dyDescent="0.25">
      <c r="B23" s="73"/>
      <c r="C23" s="73"/>
      <c r="D23" s="73"/>
      <c r="E23" s="73"/>
      <c r="F23" s="73"/>
      <c r="G23" s="73"/>
      <c r="H23" s="73"/>
      <c r="I23" s="73"/>
      <c r="J23" s="73"/>
      <c r="K23" s="61"/>
      <c r="L23" s="61"/>
      <c r="M23" s="61"/>
      <c r="N23" s="61"/>
    </row>
    <row r="24" spans="2:14" x14ac:dyDescent="0.25">
      <c r="B24" s="73"/>
      <c r="C24" s="73"/>
      <c r="D24" s="73"/>
      <c r="E24" s="73"/>
      <c r="F24" s="73"/>
      <c r="G24" s="73"/>
      <c r="H24" s="73"/>
      <c r="I24" s="73"/>
      <c r="J24" s="73"/>
      <c r="K24" s="61"/>
      <c r="L24" s="61"/>
      <c r="M24" s="61"/>
      <c r="N24" s="61"/>
    </row>
    <row r="25" spans="2:14" x14ac:dyDescent="0.25">
      <c r="B25" s="73"/>
      <c r="C25" s="73"/>
      <c r="D25" s="73"/>
      <c r="E25" s="73"/>
      <c r="F25" s="73"/>
      <c r="G25" s="73"/>
      <c r="H25" s="73"/>
      <c r="I25" s="73"/>
      <c r="J25" s="73"/>
      <c r="K25" s="61"/>
      <c r="L25" s="61"/>
      <c r="M25" s="61"/>
      <c r="N25" s="61"/>
    </row>
    <row r="26" spans="2:14" x14ac:dyDescent="0.25">
      <c r="B26" s="73"/>
      <c r="C26" s="73"/>
      <c r="D26" s="73"/>
      <c r="E26" s="73"/>
      <c r="F26" s="73"/>
      <c r="G26" s="73"/>
      <c r="H26" s="73"/>
      <c r="I26" s="73"/>
      <c r="J26" s="73"/>
      <c r="K26" s="61"/>
      <c r="L26" s="61"/>
      <c r="M26" s="61"/>
      <c r="N26" s="61"/>
    </row>
    <row r="27" spans="2:14" x14ac:dyDescent="0.25">
      <c r="B27" s="73"/>
      <c r="C27" s="73"/>
      <c r="D27" s="73"/>
      <c r="E27" s="73"/>
      <c r="F27" s="73"/>
      <c r="G27" s="73"/>
      <c r="H27" s="73"/>
      <c r="I27" s="73"/>
      <c r="J27" s="73"/>
      <c r="K27" s="61"/>
      <c r="L27" s="61"/>
      <c r="M27" s="61"/>
      <c r="N27" s="61"/>
    </row>
  </sheetData>
  <sortState ref="E16:E21">
    <sortCondition ref="E16"/>
  </sortState>
  <mergeCells count="12">
    <mergeCell ref="B10:J10"/>
    <mergeCell ref="B2:J4"/>
    <mergeCell ref="B7:J7"/>
    <mergeCell ref="B6:J6"/>
    <mergeCell ref="B5:J5"/>
    <mergeCell ref="E12:J12"/>
    <mergeCell ref="B15:I15"/>
    <mergeCell ref="E16:J16"/>
    <mergeCell ref="B8:J8"/>
    <mergeCell ref="B9:J9"/>
    <mergeCell ref="B20:I20"/>
    <mergeCell ref="B21:I21"/>
  </mergeCells>
  <phoneticPr fontId="17" type="noConversion"/>
  <printOptions verticalCentered="1"/>
  <pageMargins left="0.25" right="0.25" top="0.75" bottom="0.75" header="0.3" footer="0.3"/>
  <pageSetup paperSize="9" scale="70" orientation="landscape" horizontalDpi="300" verticalDpi="300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19"/>
  <sheetViews>
    <sheetView tabSelected="1" workbookViewId="0">
      <selection activeCell="H26" sqref="H26"/>
    </sheetView>
  </sheetViews>
  <sheetFormatPr defaultRowHeight="15" x14ac:dyDescent="0.25"/>
  <cols>
    <col min="1" max="1" width="12.7109375" customWidth="1"/>
    <col min="3" max="3" width="48.140625" customWidth="1"/>
    <col min="4" max="4" width="22.140625" customWidth="1"/>
    <col min="5" max="5" width="25.5703125" customWidth="1"/>
  </cols>
  <sheetData>
    <row r="2" spans="2:5" ht="15.75" thickBot="1" x14ac:dyDescent="0.3"/>
    <row r="3" spans="2:5" x14ac:dyDescent="0.25">
      <c r="B3" s="139"/>
      <c r="C3" s="140"/>
      <c r="D3" s="140"/>
      <c r="E3" s="141"/>
    </row>
    <row r="4" spans="2:5" x14ac:dyDescent="0.25">
      <c r="B4" s="142"/>
      <c r="C4" s="143"/>
      <c r="D4" s="143"/>
      <c r="E4" s="144"/>
    </row>
    <row r="5" spans="2:5" x14ac:dyDescent="0.25">
      <c r="B5" s="142"/>
      <c r="C5" s="143"/>
      <c r="D5" s="143"/>
      <c r="E5" s="144"/>
    </row>
    <row r="6" spans="2:5" x14ac:dyDescent="0.25">
      <c r="B6" s="142"/>
      <c r="C6" s="143"/>
      <c r="D6" s="143"/>
      <c r="E6" s="144"/>
    </row>
    <row r="7" spans="2:5" x14ac:dyDescent="0.25">
      <c r="B7" s="142"/>
      <c r="C7" s="143"/>
      <c r="D7" s="143"/>
      <c r="E7" s="144"/>
    </row>
    <row r="8" spans="2:5" x14ac:dyDescent="0.25">
      <c r="B8" s="142"/>
      <c r="C8" s="143"/>
      <c r="D8" s="143"/>
      <c r="E8" s="144"/>
    </row>
    <row r="9" spans="2:5" x14ac:dyDescent="0.25">
      <c r="B9" s="142"/>
      <c r="C9" s="143"/>
      <c r="D9" s="143"/>
      <c r="E9" s="144"/>
    </row>
    <row r="10" spans="2:5" x14ac:dyDescent="0.25">
      <c r="B10" s="145" t="s">
        <v>160</v>
      </c>
      <c r="C10" s="146"/>
      <c r="D10" s="146"/>
      <c r="E10" s="147"/>
    </row>
    <row r="11" spans="2:5" x14ac:dyDescent="0.25">
      <c r="B11" s="148" t="s">
        <v>191</v>
      </c>
      <c r="C11" s="149"/>
      <c r="D11" s="149"/>
      <c r="E11" s="150"/>
    </row>
    <row r="12" spans="2:5" x14ac:dyDescent="0.25">
      <c r="B12" s="148" t="s">
        <v>193</v>
      </c>
      <c r="C12" s="149"/>
      <c r="D12" s="149"/>
      <c r="E12" s="150"/>
    </row>
    <row r="13" spans="2:5" x14ac:dyDescent="0.25">
      <c r="B13" s="151" t="s">
        <v>153</v>
      </c>
      <c r="C13" s="152"/>
      <c r="D13" s="152"/>
      <c r="E13" s="153"/>
    </row>
    <row r="14" spans="2:5" x14ac:dyDescent="0.25">
      <c r="B14" s="134" t="s">
        <v>152</v>
      </c>
      <c r="C14" s="135"/>
      <c r="D14" s="136"/>
      <c r="E14" s="64" t="s">
        <v>156</v>
      </c>
    </row>
    <row r="15" spans="2:5" x14ac:dyDescent="0.25">
      <c r="B15" s="65" t="s">
        <v>154</v>
      </c>
      <c r="C15" s="63" t="s">
        <v>157</v>
      </c>
      <c r="D15" s="63" t="s">
        <v>158</v>
      </c>
      <c r="E15" s="64" t="s">
        <v>159</v>
      </c>
    </row>
    <row r="16" spans="2:5" x14ac:dyDescent="0.25">
      <c r="B16" s="66">
        <v>1</v>
      </c>
      <c r="C16" s="69" t="s">
        <v>151</v>
      </c>
      <c r="D16" s="67">
        <f>'PLANILHA ORÇAMENTARIA'!J15</f>
        <v>618.86663999999996</v>
      </c>
      <c r="E16" s="68">
        <f>D16</f>
        <v>618.86663999999996</v>
      </c>
    </row>
    <row r="17" spans="2:5" x14ac:dyDescent="0.25">
      <c r="B17" s="66">
        <v>2</v>
      </c>
      <c r="C17" s="70" t="s">
        <v>171</v>
      </c>
      <c r="D17" s="67">
        <f>'PLANILHA ORÇAMENTARIA'!J20</f>
        <v>22577.236511999996</v>
      </c>
      <c r="E17" s="68">
        <f>D17</f>
        <v>22577.236511999996</v>
      </c>
    </row>
    <row r="18" spans="2:5" x14ac:dyDescent="0.25">
      <c r="B18" s="131"/>
      <c r="C18" s="132"/>
      <c r="D18" s="132"/>
      <c r="E18" s="133"/>
    </row>
    <row r="19" spans="2:5" x14ac:dyDescent="0.25">
      <c r="B19" s="137" t="s">
        <v>192</v>
      </c>
      <c r="C19" s="138" t="s">
        <v>192</v>
      </c>
      <c r="D19" s="99">
        <f>D16+D17</f>
        <v>23196.103151999996</v>
      </c>
      <c r="E19" s="100">
        <f>E16+E17</f>
        <v>23196.103151999996</v>
      </c>
    </row>
  </sheetData>
  <mergeCells count="8">
    <mergeCell ref="B3:E9"/>
    <mergeCell ref="B10:E10"/>
    <mergeCell ref="B11:E11"/>
    <mergeCell ref="B12:E12"/>
    <mergeCell ref="B13:E13"/>
    <mergeCell ref="B18:E18"/>
    <mergeCell ref="B14:D14"/>
    <mergeCell ref="B19:C19"/>
  </mergeCells>
  <printOptions horizontalCentered="1" verticalCentered="1"/>
  <pageMargins left="0" right="0" top="0" bottom="0" header="0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B1" workbookViewId="0">
      <selection activeCell="B39" sqref="B39"/>
    </sheetView>
  </sheetViews>
  <sheetFormatPr defaultRowHeight="15" x14ac:dyDescent="0.25"/>
  <cols>
    <col min="1" max="1" width="7.42578125" customWidth="1"/>
    <col min="2" max="2" width="53.7109375" customWidth="1"/>
    <col min="3" max="3" width="11" customWidth="1"/>
    <col min="5" max="7" width="6.7109375" customWidth="1"/>
    <col min="8" max="10" width="6.5703125" customWidth="1"/>
    <col min="11" max="11" width="14.5703125" customWidth="1"/>
    <col min="13" max="13" width="13.85546875" customWidth="1"/>
  </cols>
  <sheetData>
    <row r="1" spans="1:13" ht="19.5" customHeight="1" x14ac:dyDescent="0.25">
      <c r="A1" s="164" t="s">
        <v>140</v>
      </c>
      <c r="B1" s="165"/>
      <c r="C1" s="165"/>
      <c r="D1" s="165"/>
      <c r="E1" s="165"/>
      <c r="F1" s="165"/>
      <c r="G1" s="165"/>
      <c r="H1" s="165"/>
      <c r="I1" s="165"/>
      <c r="J1" s="166"/>
      <c r="K1" s="33" t="s">
        <v>38</v>
      </c>
      <c r="L1" s="10"/>
      <c r="M1" s="10"/>
    </row>
    <row r="2" spans="1:13" ht="16.5" customHeight="1" x14ac:dyDescent="0.25">
      <c r="A2" s="167"/>
      <c r="B2" s="168"/>
      <c r="C2" s="168"/>
      <c r="D2" s="11" t="s">
        <v>39</v>
      </c>
      <c r="E2" s="11"/>
      <c r="F2" s="169" t="e">
        <f>'PLANILHA ORÇAMENTARIA'!#REF!</f>
        <v>#REF!</v>
      </c>
      <c r="G2" s="169"/>
      <c r="H2" s="169"/>
      <c r="I2" s="32"/>
      <c r="J2" s="32"/>
      <c r="K2" s="34" t="s">
        <v>40</v>
      </c>
      <c r="L2" s="10"/>
      <c r="M2" s="10"/>
    </row>
    <row r="3" spans="1:13" ht="15" customHeight="1" x14ac:dyDescent="0.25">
      <c r="A3" s="170" t="s">
        <v>41</v>
      </c>
      <c r="B3" s="171"/>
      <c r="C3" s="11"/>
      <c r="D3" s="11" t="s">
        <v>42</v>
      </c>
      <c r="E3" s="173" t="s">
        <v>57</v>
      </c>
      <c r="F3" s="174"/>
      <c r="G3" s="175"/>
      <c r="H3" s="44"/>
      <c r="I3" s="31"/>
      <c r="J3" s="31"/>
      <c r="K3" s="34" t="s">
        <v>43</v>
      </c>
      <c r="L3" s="12"/>
      <c r="M3" s="10"/>
    </row>
    <row r="4" spans="1:13" ht="12.75" customHeight="1" x14ac:dyDescent="0.25">
      <c r="A4" s="15"/>
      <c r="B4" s="13"/>
      <c r="C4" s="13" t="s">
        <v>44</v>
      </c>
      <c r="D4" s="13" t="s">
        <v>45</v>
      </c>
      <c r="E4" s="14"/>
      <c r="F4" s="14"/>
      <c r="G4" s="14"/>
      <c r="H4" s="14"/>
      <c r="I4" s="14"/>
      <c r="J4" s="14"/>
      <c r="K4" s="18"/>
      <c r="L4" s="10"/>
      <c r="M4" s="10"/>
    </row>
    <row r="5" spans="1:13" ht="12.75" customHeight="1" x14ac:dyDescent="0.25">
      <c r="A5" s="15" t="s">
        <v>46</v>
      </c>
      <c r="B5" s="13" t="s">
        <v>47</v>
      </c>
      <c r="C5" s="13" t="s">
        <v>48</v>
      </c>
      <c r="D5" s="13"/>
      <c r="E5" s="172">
        <v>30</v>
      </c>
      <c r="F5" s="172"/>
      <c r="G5" s="172">
        <v>60</v>
      </c>
      <c r="H5" s="172"/>
      <c r="I5" s="172">
        <v>90</v>
      </c>
      <c r="J5" s="172"/>
      <c r="K5" s="16" t="s">
        <v>0</v>
      </c>
      <c r="L5" s="10"/>
      <c r="M5" s="10"/>
    </row>
    <row r="6" spans="1:13" ht="12.75" customHeight="1" x14ac:dyDescent="0.25">
      <c r="A6" s="15"/>
      <c r="B6" s="13"/>
      <c r="C6" s="17" t="s">
        <v>49</v>
      </c>
      <c r="D6" s="17" t="s">
        <v>50</v>
      </c>
      <c r="E6" s="14"/>
      <c r="F6" s="14"/>
      <c r="G6" s="14"/>
      <c r="H6" s="14"/>
      <c r="I6" s="14"/>
      <c r="J6" s="14"/>
      <c r="K6" s="18"/>
      <c r="L6" s="10"/>
      <c r="M6" s="10"/>
    </row>
    <row r="7" spans="1:13" ht="12.75" customHeight="1" x14ac:dyDescent="0.25">
      <c r="A7" s="35">
        <v>1</v>
      </c>
      <c r="B7" s="6" t="s">
        <v>1</v>
      </c>
      <c r="C7" s="21" t="e">
        <f>ROUND(M7/K43,5)</f>
        <v>#REF!</v>
      </c>
      <c r="D7" s="13" t="s">
        <v>51</v>
      </c>
      <c r="E7" s="160">
        <v>1</v>
      </c>
      <c r="F7" s="160"/>
      <c r="G7" s="160">
        <v>0</v>
      </c>
      <c r="H7" s="160"/>
      <c r="I7" s="160">
        <v>0</v>
      </c>
      <c r="J7" s="160"/>
      <c r="K7" s="22" t="e">
        <f>M7</f>
        <v>#REF!</v>
      </c>
      <c r="L7" s="10"/>
      <c r="M7" s="23" t="e">
        <f>'PLANILHA ORÇAMENTARIA'!#REF!</f>
        <v>#REF!</v>
      </c>
    </row>
    <row r="8" spans="1:13" ht="12.75" customHeight="1" x14ac:dyDescent="0.25">
      <c r="A8" s="19"/>
      <c r="B8" s="24"/>
      <c r="C8" s="21"/>
      <c r="D8" s="13" t="s">
        <v>52</v>
      </c>
      <c r="E8" s="161" t="e">
        <f>+E7*$M7</f>
        <v>#REF!</v>
      </c>
      <c r="F8" s="161"/>
      <c r="G8" s="161" t="e">
        <f>+G7*$M7</f>
        <v>#REF!</v>
      </c>
      <c r="H8" s="161"/>
      <c r="I8" s="161" t="e">
        <f>+I7*$M7</f>
        <v>#REF!</v>
      </c>
      <c r="J8" s="161"/>
      <c r="K8" s="22"/>
      <c r="L8" s="10"/>
      <c r="M8" s="23"/>
    </row>
    <row r="9" spans="1:13" ht="12.75" customHeight="1" x14ac:dyDescent="0.25">
      <c r="A9" s="35">
        <v>2</v>
      </c>
      <c r="B9" s="2" t="s">
        <v>2</v>
      </c>
      <c r="C9" s="21" t="e">
        <f>ROUND(M9/K43,5)</f>
        <v>#REF!</v>
      </c>
      <c r="D9" s="13" t="s">
        <v>51</v>
      </c>
      <c r="E9" s="160">
        <v>1</v>
      </c>
      <c r="F9" s="160"/>
      <c r="G9" s="160">
        <v>0</v>
      </c>
      <c r="H9" s="160"/>
      <c r="I9" s="160">
        <v>0</v>
      </c>
      <c r="J9" s="160"/>
      <c r="K9" s="22" t="e">
        <f>M9</f>
        <v>#REF!</v>
      </c>
      <c r="L9" s="10"/>
      <c r="M9" s="23" t="e">
        <f>'PLANILHA ORÇAMENTARIA'!#REF!</f>
        <v>#REF!</v>
      </c>
    </row>
    <row r="10" spans="1:13" ht="12.75" customHeight="1" x14ac:dyDescent="0.25">
      <c r="A10" s="19"/>
      <c r="B10" s="24"/>
      <c r="C10" s="21"/>
      <c r="D10" s="13" t="s">
        <v>52</v>
      </c>
      <c r="E10" s="161" t="e">
        <f>+E9*$M9</f>
        <v>#REF!</v>
      </c>
      <c r="F10" s="161"/>
      <c r="G10" s="161" t="e">
        <f>+G9*$M9</f>
        <v>#REF!</v>
      </c>
      <c r="H10" s="161"/>
      <c r="I10" s="161" t="e">
        <f>+I9*$M9</f>
        <v>#REF!</v>
      </c>
      <c r="J10" s="161"/>
      <c r="K10" s="22"/>
      <c r="L10" s="10"/>
      <c r="M10" s="23"/>
    </row>
    <row r="11" spans="1:13" ht="12.75" customHeight="1" x14ac:dyDescent="0.25">
      <c r="A11" s="35">
        <v>3</v>
      </c>
      <c r="B11" s="4" t="s">
        <v>145</v>
      </c>
      <c r="C11" s="21" t="e">
        <f>ROUND(M11/K43,5)</f>
        <v>#REF!</v>
      </c>
      <c r="D11" s="13" t="s">
        <v>51</v>
      </c>
      <c r="E11" s="160">
        <v>0.3</v>
      </c>
      <c r="F11" s="160"/>
      <c r="G11" s="160">
        <v>0.3</v>
      </c>
      <c r="H11" s="160"/>
      <c r="I11" s="160">
        <v>0.4</v>
      </c>
      <c r="J11" s="160"/>
      <c r="K11" s="22" t="e">
        <f>M11</f>
        <v>#REF!</v>
      </c>
      <c r="L11" s="10"/>
      <c r="M11" s="23" t="e">
        <f>'PLANILHA ORÇAMENTARIA'!#REF!</f>
        <v>#REF!</v>
      </c>
    </row>
    <row r="12" spans="1:13" ht="12.75" customHeight="1" x14ac:dyDescent="0.25">
      <c r="A12" s="19"/>
      <c r="B12" s="24"/>
      <c r="C12" s="21"/>
      <c r="D12" s="13" t="s">
        <v>52</v>
      </c>
      <c r="E12" s="161" t="e">
        <f>+E11*$M11</f>
        <v>#REF!</v>
      </c>
      <c r="F12" s="161"/>
      <c r="G12" s="161" t="e">
        <f>+G11*$M11</f>
        <v>#REF!</v>
      </c>
      <c r="H12" s="161"/>
      <c r="I12" s="161" t="e">
        <f>+I11*$M11</f>
        <v>#REF!</v>
      </c>
      <c r="J12" s="161"/>
      <c r="K12" s="22"/>
      <c r="L12" s="10"/>
      <c r="M12" s="23"/>
    </row>
    <row r="13" spans="1:13" ht="12.75" customHeight="1" x14ac:dyDescent="0.25">
      <c r="A13" s="35">
        <v>4</v>
      </c>
      <c r="B13" s="49" t="s">
        <v>144</v>
      </c>
      <c r="C13" s="21" t="e">
        <f>ROUND(M13/K43,5)</f>
        <v>#REF!</v>
      </c>
      <c r="D13" s="13" t="s">
        <v>51</v>
      </c>
      <c r="E13" s="156">
        <v>0.2</v>
      </c>
      <c r="F13" s="157"/>
      <c r="G13" s="156">
        <v>0.2</v>
      </c>
      <c r="H13" s="157"/>
      <c r="I13" s="156">
        <v>0.6</v>
      </c>
      <c r="J13" s="157"/>
      <c r="K13" s="22">
        <f>M13</f>
        <v>246.18067199999996</v>
      </c>
      <c r="L13" s="10"/>
      <c r="M13" s="23">
        <f>'PLANILHA ORÇAMENTARIA'!I17</f>
        <v>246.18067199999996</v>
      </c>
    </row>
    <row r="14" spans="1:13" ht="12.75" customHeight="1" x14ac:dyDescent="0.25">
      <c r="A14" s="19"/>
      <c r="B14" s="48"/>
      <c r="C14" s="21"/>
      <c r="D14" s="13" t="s">
        <v>52</v>
      </c>
      <c r="E14" s="158">
        <f>+E13*$M13</f>
        <v>49.236134399999997</v>
      </c>
      <c r="F14" s="159"/>
      <c r="G14" s="158">
        <f>+G13*$M13</f>
        <v>49.236134399999997</v>
      </c>
      <c r="H14" s="159"/>
      <c r="I14" s="158">
        <f>+I13*$M13</f>
        <v>147.70840319999996</v>
      </c>
      <c r="J14" s="159"/>
      <c r="K14" s="22"/>
      <c r="L14" s="10"/>
      <c r="M14" s="23"/>
    </row>
    <row r="15" spans="1:13" ht="12.75" customHeight="1" x14ac:dyDescent="0.25">
      <c r="A15" s="35">
        <v>5</v>
      </c>
      <c r="B15" s="4" t="s">
        <v>141</v>
      </c>
      <c r="C15" s="21" t="e">
        <f>ROUND(M15/K43,5)</f>
        <v>#REF!</v>
      </c>
      <c r="D15" s="13" t="s">
        <v>51</v>
      </c>
      <c r="E15" s="160">
        <v>0</v>
      </c>
      <c r="F15" s="160"/>
      <c r="G15" s="160">
        <v>0.5</v>
      </c>
      <c r="H15" s="160"/>
      <c r="I15" s="160">
        <v>0.5</v>
      </c>
      <c r="J15" s="160"/>
      <c r="K15" s="22" t="e">
        <f>M15</f>
        <v>#REF!</v>
      </c>
      <c r="L15" s="10"/>
      <c r="M15" s="23" t="e">
        <f>'PLANILHA ORÇAMENTARIA'!#REF!</f>
        <v>#REF!</v>
      </c>
    </row>
    <row r="16" spans="1:13" ht="12.75" customHeight="1" x14ac:dyDescent="0.25">
      <c r="A16" s="19"/>
      <c r="B16" s="24"/>
      <c r="C16" s="21"/>
      <c r="D16" s="13" t="s">
        <v>52</v>
      </c>
      <c r="E16" s="161" t="e">
        <f>+E15*M15</f>
        <v>#REF!</v>
      </c>
      <c r="F16" s="161"/>
      <c r="G16" s="161" t="e">
        <f>+G15*$M15</f>
        <v>#REF!</v>
      </c>
      <c r="H16" s="161"/>
      <c r="I16" s="161" t="e">
        <f>+I15*$M15</f>
        <v>#REF!</v>
      </c>
      <c r="J16" s="161"/>
      <c r="K16" s="22"/>
      <c r="L16" s="10"/>
      <c r="M16" s="23"/>
    </row>
    <row r="17" spans="1:13" ht="12.75" customHeight="1" x14ac:dyDescent="0.25">
      <c r="A17" s="35">
        <v>6</v>
      </c>
      <c r="B17" s="4" t="s">
        <v>142</v>
      </c>
      <c r="C17" s="21" t="e">
        <f>ROUND(M17/K43,5)</f>
        <v>#REF!</v>
      </c>
      <c r="D17" s="13" t="s">
        <v>51</v>
      </c>
      <c r="E17" s="160">
        <v>0</v>
      </c>
      <c r="F17" s="160"/>
      <c r="G17" s="160">
        <v>1</v>
      </c>
      <c r="H17" s="160"/>
      <c r="I17" s="160">
        <v>0</v>
      </c>
      <c r="J17" s="160"/>
      <c r="K17" s="22" t="e">
        <f>M17</f>
        <v>#REF!</v>
      </c>
      <c r="L17" s="10"/>
      <c r="M17" s="23" t="e">
        <f>'PLANILHA ORÇAMENTARIA'!#REF!</f>
        <v>#REF!</v>
      </c>
    </row>
    <row r="18" spans="1:13" ht="12.75" customHeight="1" x14ac:dyDescent="0.25">
      <c r="A18" s="19"/>
      <c r="B18" s="24"/>
      <c r="C18" s="21"/>
      <c r="D18" s="13" t="s">
        <v>52</v>
      </c>
      <c r="E18" s="161" t="e">
        <f>+E17*$M17</f>
        <v>#REF!</v>
      </c>
      <c r="F18" s="161"/>
      <c r="G18" s="161" t="e">
        <f>+G17*$M17</f>
        <v>#REF!</v>
      </c>
      <c r="H18" s="161"/>
      <c r="I18" s="161" t="e">
        <f>+I17*$M17</f>
        <v>#REF!</v>
      </c>
      <c r="J18" s="161"/>
      <c r="K18" s="22"/>
      <c r="L18" s="10"/>
      <c r="M18" s="23"/>
    </row>
    <row r="19" spans="1:13" ht="12.75" customHeight="1" x14ac:dyDescent="0.25">
      <c r="A19" s="35">
        <v>7</v>
      </c>
      <c r="B19" s="4" t="s">
        <v>143</v>
      </c>
      <c r="C19" s="21" t="e">
        <f>ROUND(M19/K43,5)</f>
        <v>#REF!</v>
      </c>
      <c r="D19" s="13" t="s">
        <v>51</v>
      </c>
      <c r="E19" s="160">
        <v>0</v>
      </c>
      <c r="F19" s="160"/>
      <c r="G19" s="160">
        <v>0.5</v>
      </c>
      <c r="H19" s="160"/>
      <c r="I19" s="160">
        <v>0.5</v>
      </c>
      <c r="J19" s="160"/>
      <c r="K19" s="22" t="e">
        <f>M19</f>
        <v>#REF!</v>
      </c>
      <c r="L19" s="10"/>
      <c r="M19" s="23" t="e">
        <f>'PLANILHA ORÇAMENTARIA'!#REF!</f>
        <v>#REF!</v>
      </c>
    </row>
    <row r="20" spans="1:13" ht="12.75" customHeight="1" x14ac:dyDescent="0.25">
      <c r="A20" s="19"/>
      <c r="B20" s="24"/>
      <c r="C20" s="21"/>
      <c r="D20" s="13" t="s">
        <v>52</v>
      </c>
      <c r="E20" s="161" t="e">
        <f>+E19*$M19</f>
        <v>#REF!</v>
      </c>
      <c r="F20" s="161"/>
      <c r="G20" s="161" t="e">
        <f>+G19*$M19</f>
        <v>#REF!</v>
      </c>
      <c r="H20" s="161"/>
      <c r="I20" s="161" t="e">
        <f>+I19*$M19</f>
        <v>#REF!</v>
      </c>
      <c r="J20" s="161"/>
      <c r="K20" s="22"/>
      <c r="L20" s="10"/>
      <c r="M20" s="23"/>
    </row>
    <row r="21" spans="1:13" ht="12.75" customHeight="1" x14ac:dyDescent="0.25">
      <c r="A21" s="35">
        <v>8</v>
      </c>
      <c r="B21" s="8" t="s">
        <v>25</v>
      </c>
      <c r="C21" s="21" t="e">
        <f>ROUND(M21/K43,5)</f>
        <v>#REF!</v>
      </c>
      <c r="D21" s="13" t="s">
        <v>51</v>
      </c>
      <c r="E21" s="160">
        <v>0</v>
      </c>
      <c r="F21" s="160"/>
      <c r="G21" s="160">
        <v>0.5</v>
      </c>
      <c r="H21" s="160"/>
      <c r="I21" s="160">
        <v>0.5</v>
      </c>
      <c r="J21" s="160"/>
      <c r="K21" s="22" t="e">
        <f>M21</f>
        <v>#REF!</v>
      </c>
      <c r="L21" s="10"/>
      <c r="M21" s="23" t="e">
        <f>'PLANILHA ORÇAMENTARIA'!#REF!</f>
        <v>#REF!</v>
      </c>
    </row>
    <row r="22" spans="1:13" ht="12.75" customHeight="1" x14ac:dyDescent="0.25">
      <c r="A22" s="19"/>
      <c r="B22" s="24"/>
      <c r="C22" s="21"/>
      <c r="D22" s="13" t="s">
        <v>52</v>
      </c>
      <c r="E22" s="161" t="e">
        <f>+E21*$M21</f>
        <v>#REF!</v>
      </c>
      <c r="F22" s="161"/>
      <c r="G22" s="161" t="e">
        <f>+G21*$M21</f>
        <v>#REF!</v>
      </c>
      <c r="H22" s="161"/>
      <c r="I22" s="161" t="e">
        <f>+I21*$M21</f>
        <v>#REF!</v>
      </c>
      <c r="J22" s="161"/>
      <c r="K22" s="22"/>
      <c r="L22" s="10"/>
      <c r="M22" s="23"/>
    </row>
    <row r="23" spans="1:13" ht="12.75" customHeight="1" x14ac:dyDescent="0.25">
      <c r="A23" s="35">
        <v>9</v>
      </c>
      <c r="B23" s="8" t="s">
        <v>20</v>
      </c>
      <c r="C23" s="21" t="e">
        <f>ROUND(M23/K43,5)</f>
        <v>#REF!</v>
      </c>
      <c r="D23" s="13" t="s">
        <v>51</v>
      </c>
      <c r="E23" s="160">
        <v>1</v>
      </c>
      <c r="F23" s="160"/>
      <c r="G23" s="160">
        <v>0</v>
      </c>
      <c r="H23" s="160"/>
      <c r="I23" s="160">
        <v>0</v>
      </c>
      <c r="J23" s="160"/>
      <c r="K23" s="22" t="e">
        <f>M23</f>
        <v>#REF!</v>
      </c>
      <c r="L23" s="10"/>
      <c r="M23" s="23" t="e">
        <f>'PLANILHA ORÇAMENTARIA'!#REF!</f>
        <v>#REF!</v>
      </c>
    </row>
    <row r="24" spans="1:13" ht="12.75" customHeight="1" x14ac:dyDescent="0.25">
      <c r="A24" s="19"/>
      <c r="B24" s="24"/>
      <c r="C24" s="21"/>
      <c r="D24" s="13" t="s">
        <v>52</v>
      </c>
      <c r="E24" s="161" t="e">
        <f>+E23*$M23</f>
        <v>#REF!</v>
      </c>
      <c r="F24" s="161"/>
      <c r="G24" s="161" t="e">
        <f>+G23*$M23</f>
        <v>#REF!</v>
      </c>
      <c r="H24" s="161"/>
      <c r="I24" s="161" t="e">
        <f>+I23*$M23</f>
        <v>#REF!</v>
      </c>
      <c r="J24" s="161"/>
      <c r="K24" s="22"/>
      <c r="L24" s="10"/>
      <c r="M24" s="23"/>
    </row>
    <row r="25" spans="1:13" ht="12.75" customHeight="1" x14ac:dyDescent="0.25">
      <c r="A25" s="35">
        <v>10</v>
      </c>
      <c r="B25" s="8" t="s">
        <v>138</v>
      </c>
      <c r="C25" s="21" t="e">
        <f>ROUND(M25/K43,5)</f>
        <v>#REF!</v>
      </c>
      <c r="D25" s="13" t="s">
        <v>51</v>
      </c>
      <c r="E25" s="160">
        <v>0</v>
      </c>
      <c r="F25" s="160"/>
      <c r="G25" s="160">
        <v>0.5</v>
      </c>
      <c r="H25" s="160"/>
      <c r="I25" s="160">
        <v>0.5</v>
      </c>
      <c r="J25" s="160"/>
      <c r="K25" s="22" t="e">
        <f>M25</f>
        <v>#REF!</v>
      </c>
      <c r="L25" s="10"/>
      <c r="M25" s="23" t="e">
        <f>'PLANILHA ORÇAMENTARIA'!#REF!</f>
        <v>#REF!</v>
      </c>
    </row>
    <row r="26" spans="1:13" ht="12.75" customHeight="1" x14ac:dyDescent="0.25">
      <c r="A26" s="19"/>
      <c r="B26" s="24"/>
      <c r="C26" s="21"/>
      <c r="D26" s="13" t="s">
        <v>52</v>
      </c>
      <c r="E26" s="161" t="e">
        <f>+E25*$M25</f>
        <v>#REF!</v>
      </c>
      <c r="F26" s="161"/>
      <c r="G26" s="161" t="e">
        <f>+G25*$M25</f>
        <v>#REF!</v>
      </c>
      <c r="H26" s="161"/>
      <c r="I26" s="161" t="e">
        <f>+I25*$M25</f>
        <v>#REF!</v>
      </c>
      <c r="J26" s="161"/>
      <c r="K26" s="22"/>
      <c r="L26" s="10"/>
      <c r="M26" s="23"/>
    </row>
    <row r="27" spans="1:13" ht="12.75" customHeight="1" x14ac:dyDescent="0.25">
      <c r="A27" s="35">
        <v>11</v>
      </c>
      <c r="B27" s="8" t="s">
        <v>137</v>
      </c>
      <c r="C27" s="21" t="e">
        <f>ROUND(M27/K43,5)</f>
        <v>#REF!</v>
      </c>
      <c r="D27" s="13" t="s">
        <v>51</v>
      </c>
      <c r="E27" s="160">
        <v>0</v>
      </c>
      <c r="F27" s="160"/>
      <c r="G27" s="160">
        <v>1</v>
      </c>
      <c r="H27" s="160"/>
      <c r="I27" s="160">
        <v>0</v>
      </c>
      <c r="J27" s="160"/>
      <c r="K27" s="22" t="e">
        <f>M27</f>
        <v>#REF!</v>
      </c>
      <c r="L27" s="10"/>
      <c r="M27" s="23" t="e">
        <f>'PLANILHA ORÇAMENTARIA'!#REF!</f>
        <v>#REF!</v>
      </c>
    </row>
    <row r="28" spans="1:13" ht="12.75" customHeight="1" x14ac:dyDescent="0.25">
      <c r="A28" s="19"/>
      <c r="B28" s="24"/>
      <c r="C28" s="21"/>
      <c r="D28" s="13" t="s">
        <v>52</v>
      </c>
      <c r="E28" s="161" t="e">
        <f>+E27*$M27</f>
        <v>#REF!</v>
      </c>
      <c r="F28" s="161"/>
      <c r="G28" s="161" t="e">
        <f>+G27*$M27</f>
        <v>#REF!</v>
      </c>
      <c r="H28" s="161"/>
      <c r="I28" s="161" t="e">
        <f>+I27*$M27</f>
        <v>#REF!</v>
      </c>
      <c r="J28" s="161"/>
      <c r="K28" s="22"/>
      <c r="L28" s="10"/>
      <c r="M28" s="23"/>
    </row>
    <row r="29" spans="1:13" ht="12.75" customHeight="1" x14ac:dyDescent="0.25">
      <c r="A29" s="35">
        <v>12</v>
      </c>
      <c r="B29" s="8" t="s">
        <v>21</v>
      </c>
      <c r="C29" s="21" t="e">
        <f>ROUND(M29/K43,5)</f>
        <v>#REF!</v>
      </c>
      <c r="D29" s="13" t="s">
        <v>51</v>
      </c>
      <c r="E29" s="160">
        <v>0</v>
      </c>
      <c r="F29" s="160"/>
      <c r="G29" s="160">
        <v>0.3</v>
      </c>
      <c r="H29" s="160"/>
      <c r="I29" s="160">
        <v>0.7</v>
      </c>
      <c r="J29" s="160"/>
      <c r="K29" s="22" t="e">
        <f>M29</f>
        <v>#REF!</v>
      </c>
      <c r="L29" s="10"/>
      <c r="M29" s="23" t="e">
        <f>'PLANILHA ORÇAMENTARIA'!#REF!</f>
        <v>#REF!</v>
      </c>
    </row>
    <row r="30" spans="1:13" ht="12.75" customHeight="1" x14ac:dyDescent="0.25">
      <c r="A30" s="19"/>
      <c r="B30" s="24"/>
      <c r="C30" s="21"/>
      <c r="D30" s="13" t="s">
        <v>52</v>
      </c>
      <c r="E30" s="161" t="e">
        <f>+E29*$M29</f>
        <v>#REF!</v>
      </c>
      <c r="F30" s="161"/>
      <c r="G30" s="161" t="e">
        <f>+G29*$M29</f>
        <v>#REF!</v>
      </c>
      <c r="H30" s="161"/>
      <c r="I30" s="161" t="e">
        <f>+I29*$M29</f>
        <v>#REF!</v>
      </c>
      <c r="J30" s="161"/>
      <c r="K30" s="22"/>
      <c r="L30" s="10"/>
      <c r="M30" s="23"/>
    </row>
    <row r="31" spans="1:13" ht="12.75" customHeight="1" x14ac:dyDescent="0.25">
      <c r="A31" s="35">
        <v>13</v>
      </c>
      <c r="B31" s="8" t="s">
        <v>22</v>
      </c>
      <c r="C31" s="21" t="e">
        <f>ROUND(M31/K43,5)</f>
        <v>#REF!</v>
      </c>
      <c r="D31" s="13" t="s">
        <v>51</v>
      </c>
      <c r="E31" s="160">
        <v>0</v>
      </c>
      <c r="F31" s="160"/>
      <c r="G31" s="160">
        <v>0</v>
      </c>
      <c r="H31" s="160"/>
      <c r="I31" s="160">
        <v>1</v>
      </c>
      <c r="J31" s="160"/>
      <c r="K31" s="22" t="e">
        <f>M31</f>
        <v>#REF!</v>
      </c>
      <c r="L31" s="10"/>
      <c r="M31" s="23" t="e">
        <f>'PLANILHA ORÇAMENTARIA'!#REF!</f>
        <v>#REF!</v>
      </c>
    </row>
    <row r="32" spans="1:13" ht="12.75" customHeight="1" x14ac:dyDescent="0.25">
      <c r="A32" s="19"/>
      <c r="B32" s="20"/>
      <c r="C32" s="21"/>
      <c r="D32" s="13" t="s">
        <v>52</v>
      </c>
      <c r="E32" s="161" t="e">
        <f>+E31*$M31</f>
        <v>#REF!</v>
      </c>
      <c r="F32" s="161"/>
      <c r="G32" s="161" t="e">
        <f>+G31*$M31</f>
        <v>#REF!</v>
      </c>
      <c r="H32" s="161"/>
      <c r="I32" s="161" t="e">
        <f>+I31*$M31</f>
        <v>#REF!</v>
      </c>
      <c r="J32" s="161"/>
      <c r="K32" s="22"/>
      <c r="L32" s="10"/>
      <c r="M32" s="23"/>
    </row>
    <row r="33" spans="1:13" ht="12.75" customHeight="1" x14ac:dyDescent="0.25">
      <c r="A33" s="35">
        <v>14</v>
      </c>
      <c r="B33" s="8" t="s">
        <v>139</v>
      </c>
      <c r="C33" s="21" t="e">
        <f>ROUND(M33/K43,5)</f>
        <v>#REF!</v>
      </c>
      <c r="D33" s="13" t="s">
        <v>51</v>
      </c>
      <c r="E33" s="160">
        <v>0</v>
      </c>
      <c r="F33" s="160"/>
      <c r="G33" s="160">
        <v>0.5</v>
      </c>
      <c r="H33" s="160"/>
      <c r="I33" s="160">
        <v>0.5</v>
      </c>
      <c r="J33" s="160"/>
      <c r="K33" s="22" t="e">
        <f>M33</f>
        <v>#REF!</v>
      </c>
      <c r="L33" s="10"/>
      <c r="M33" s="23" t="e">
        <f>'PLANILHA ORÇAMENTARIA'!#REF!</f>
        <v>#REF!</v>
      </c>
    </row>
    <row r="34" spans="1:13" ht="12.75" customHeight="1" x14ac:dyDescent="0.25">
      <c r="A34" s="46"/>
      <c r="B34" s="47"/>
      <c r="C34" s="21"/>
      <c r="D34" s="13" t="s">
        <v>52</v>
      </c>
      <c r="E34" s="158" t="e">
        <f>+E33*$M33</f>
        <v>#REF!</v>
      </c>
      <c r="F34" s="159"/>
      <c r="G34" s="158" t="e">
        <f>+G33*$M33</f>
        <v>#REF!</v>
      </c>
      <c r="H34" s="159"/>
      <c r="I34" s="158" t="e">
        <f>+I33*$M33</f>
        <v>#REF!</v>
      </c>
      <c r="J34" s="159"/>
      <c r="K34" s="22"/>
      <c r="L34" s="10"/>
      <c r="M34" s="23"/>
    </row>
    <row r="35" spans="1:13" ht="12.75" customHeight="1" x14ac:dyDescent="0.25">
      <c r="A35" s="35">
        <v>15</v>
      </c>
      <c r="B35" s="8" t="s">
        <v>26</v>
      </c>
      <c r="C35" s="21" t="e">
        <f>ROUND(M35/K43,5)</f>
        <v>#REF!</v>
      </c>
      <c r="D35" s="13" t="s">
        <v>51</v>
      </c>
      <c r="E35" s="156">
        <v>0</v>
      </c>
      <c r="F35" s="157"/>
      <c r="G35" s="156">
        <v>0</v>
      </c>
      <c r="H35" s="157"/>
      <c r="I35" s="160">
        <v>1</v>
      </c>
      <c r="J35" s="160"/>
      <c r="K35" s="22" t="e">
        <f>M35</f>
        <v>#REF!</v>
      </c>
      <c r="L35" s="10"/>
      <c r="M35" s="23" t="e">
        <f>'PLANILHA ORÇAMENTARIA'!#REF!</f>
        <v>#REF!</v>
      </c>
    </row>
    <row r="36" spans="1:13" ht="12.75" customHeight="1" x14ac:dyDescent="0.25">
      <c r="A36" s="46"/>
      <c r="B36" s="47"/>
      <c r="C36" s="21"/>
      <c r="D36" s="13" t="s">
        <v>52</v>
      </c>
      <c r="E36" s="158" t="e">
        <f>+E35*$M35</f>
        <v>#REF!</v>
      </c>
      <c r="F36" s="159"/>
      <c r="G36" s="158" t="e">
        <f>+G35*$M35</f>
        <v>#REF!</v>
      </c>
      <c r="H36" s="159"/>
      <c r="I36" s="158" t="e">
        <f>+I35*$M35</f>
        <v>#REF!</v>
      </c>
      <c r="J36" s="159"/>
      <c r="K36" s="22"/>
      <c r="L36" s="10"/>
      <c r="M36" s="23"/>
    </row>
    <row r="37" spans="1:13" ht="12.75" customHeight="1" x14ac:dyDescent="0.25">
      <c r="A37" s="35">
        <v>16</v>
      </c>
      <c r="B37" s="8" t="s">
        <v>23</v>
      </c>
      <c r="C37" s="21" t="e">
        <f>ROUND(M37/K43,5)</f>
        <v>#REF!</v>
      </c>
      <c r="D37" s="13" t="s">
        <v>51</v>
      </c>
      <c r="E37" s="156">
        <v>0</v>
      </c>
      <c r="F37" s="157"/>
      <c r="G37" s="160">
        <v>0.4</v>
      </c>
      <c r="H37" s="160"/>
      <c r="I37" s="160">
        <v>0.6</v>
      </c>
      <c r="J37" s="160"/>
      <c r="K37" s="22" t="e">
        <f>M37</f>
        <v>#REF!</v>
      </c>
      <c r="L37" s="10"/>
      <c r="M37" s="23" t="e">
        <f>'PLANILHA ORÇAMENTARIA'!#REF!</f>
        <v>#REF!</v>
      </c>
    </row>
    <row r="38" spans="1:13" ht="12.75" customHeight="1" x14ac:dyDescent="0.25">
      <c r="A38" s="46"/>
      <c r="B38" s="47"/>
      <c r="C38" s="21"/>
      <c r="D38" s="13" t="s">
        <v>52</v>
      </c>
      <c r="E38" s="158" t="e">
        <f>+E37*$M37</f>
        <v>#REF!</v>
      </c>
      <c r="F38" s="159"/>
      <c r="G38" s="158" t="e">
        <f>+G37*$M37</f>
        <v>#REF!</v>
      </c>
      <c r="H38" s="159"/>
      <c r="I38" s="158" t="e">
        <f>+I37*$M37</f>
        <v>#REF!</v>
      </c>
      <c r="J38" s="159"/>
      <c r="K38" s="22"/>
      <c r="L38" s="10"/>
      <c r="M38" s="23"/>
    </row>
    <row r="39" spans="1:13" ht="12.75" customHeight="1" x14ac:dyDescent="0.25">
      <c r="A39" s="35">
        <v>17</v>
      </c>
      <c r="B39" s="8" t="s">
        <v>24</v>
      </c>
      <c r="C39" s="21" t="e">
        <f>ROUND(M39/K43,5)</f>
        <v>#REF!</v>
      </c>
      <c r="D39" s="13" t="s">
        <v>51</v>
      </c>
      <c r="E39" s="156">
        <v>0</v>
      </c>
      <c r="F39" s="157"/>
      <c r="G39" s="156">
        <v>0</v>
      </c>
      <c r="H39" s="157"/>
      <c r="I39" s="160">
        <v>1</v>
      </c>
      <c r="J39" s="160"/>
      <c r="K39" s="22" t="e">
        <f>M39</f>
        <v>#REF!</v>
      </c>
      <c r="L39" s="10"/>
      <c r="M39" s="23" t="e">
        <f>'PLANILHA ORÇAMENTARIA'!#REF!</f>
        <v>#REF!</v>
      </c>
    </row>
    <row r="40" spans="1:13" ht="12.75" customHeight="1" x14ac:dyDescent="0.25">
      <c r="A40" s="46"/>
      <c r="B40" s="47"/>
      <c r="C40" s="21"/>
      <c r="D40" s="13" t="s">
        <v>52</v>
      </c>
      <c r="E40" s="158" t="e">
        <f>+E39*$M39</f>
        <v>#REF!</v>
      </c>
      <c r="F40" s="159"/>
      <c r="G40" s="158" t="e">
        <f>+G39*$M39</f>
        <v>#REF!</v>
      </c>
      <c r="H40" s="159"/>
      <c r="I40" s="158" t="e">
        <f>+I39*$M39</f>
        <v>#REF!</v>
      </c>
      <c r="J40" s="159"/>
      <c r="K40" s="22"/>
      <c r="L40" s="10"/>
      <c r="M40" s="25"/>
    </row>
    <row r="41" spans="1:13" ht="12.75" customHeight="1" x14ac:dyDescent="0.25">
      <c r="A41" s="41"/>
      <c r="B41" s="37" t="s">
        <v>53</v>
      </c>
      <c r="C41" s="38"/>
      <c r="D41" s="39"/>
      <c r="E41" s="155" t="e">
        <f>+E42/$K43</f>
        <v>#REF!</v>
      </c>
      <c r="F41" s="155"/>
      <c r="G41" s="155" t="e">
        <f>+G42/$K43</f>
        <v>#REF!</v>
      </c>
      <c r="H41" s="155"/>
      <c r="I41" s="155" t="e">
        <f>+I42/$K43</f>
        <v>#REF!</v>
      </c>
      <c r="J41" s="155"/>
      <c r="K41" s="40"/>
      <c r="L41" s="10"/>
      <c r="M41" s="10"/>
    </row>
    <row r="42" spans="1:13" ht="12.75" customHeight="1" x14ac:dyDescent="0.25">
      <c r="A42" s="26"/>
      <c r="B42" s="27" t="s">
        <v>54</v>
      </c>
      <c r="C42" s="28"/>
      <c r="D42" s="13"/>
      <c r="E42" s="163" t="e">
        <f>+E10+E8++E12+E16+E18+E20+E22+E24+E26+E28+E30+E32</f>
        <v>#REF!</v>
      </c>
      <c r="F42" s="163"/>
      <c r="G42" s="163" t="e">
        <f>+G10+G8+G12+G16+G18+G20+G22+G24+G26+G28+G30+G32</f>
        <v>#REF!</v>
      </c>
      <c r="H42" s="163"/>
      <c r="I42" s="163" t="e">
        <f>+I10+I8+I12+I16+I18+I20+I22+I24+I26+I28+I30+I32</f>
        <v>#REF!</v>
      </c>
      <c r="J42" s="163"/>
      <c r="K42" s="29"/>
      <c r="L42" s="10"/>
      <c r="M42" s="10"/>
    </row>
    <row r="43" spans="1:13" ht="12.75" customHeight="1" x14ac:dyDescent="0.25">
      <c r="A43" s="41"/>
      <c r="B43" s="37" t="s">
        <v>55</v>
      </c>
      <c r="C43" s="42" t="e">
        <f>SUM(C7:C31)</f>
        <v>#REF!</v>
      </c>
      <c r="D43" s="39"/>
      <c r="E43" s="155" t="e">
        <f>+E41</f>
        <v>#REF!</v>
      </c>
      <c r="F43" s="155"/>
      <c r="G43" s="155" t="e">
        <f>+E43+G41</f>
        <v>#REF!</v>
      </c>
      <c r="H43" s="155"/>
      <c r="I43" s="155" t="e">
        <f>+G43+I41</f>
        <v>#REF!</v>
      </c>
      <c r="J43" s="155"/>
      <c r="K43" s="43" t="e">
        <f>SUM('PLANILHA ORÇAMENTARIA'!#REF!)</f>
        <v>#REF!</v>
      </c>
      <c r="L43" s="10"/>
      <c r="M43" s="10"/>
    </row>
    <row r="44" spans="1:13" ht="12.75" customHeight="1" thickBot="1" x14ac:dyDescent="0.3">
      <c r="A44" s="30"/>
      <c r="B44" s="50" t="s">
        <v>56</v>
      </c>
      <c r="C44" s="51"/>
      <c r="D44" s="52"/>
      <c r="E44" s="162" t="e">
        <f>+E42</f>
        <v>#REF!</v>
      </c>
      <c r="F44" s="162"/>
      <c r="G44" s="162" t="e">
        <f>+G42+E44</f>
        <v>#REF!</v>
      </c>
      <c r="H44" s="162"/>
      <c r="I44" s="162" t="e">
        <f>+I42+G44</f>
        <v>#REF!</v>
      </c>
      <c r="J44" s="162"/>
      <c r="K44" s="53"/>
      <c r="L44" s="10"/>
      <c r="M44" s="10"/>
    </row>
    <row r="45" spans="1:13" ht="12.75" customHeight="1" x14ac:dyDescent="0.25">
      <c r="B45" s="54" t="s">
        <v>149</v>
      </c>
      <c r="C45" s="55"/>
      <c r="D45" s="55"/>
      <c r="E45" s="55"/>
      <c r="F45" s="55"/>
      <c r="G45" s="55"/>
      <c r="H45" s="55"/>
      <c r="I45" s="55"/>
      <c r="J45" s="55"/>
      <c r="K45" s="56">
        <v>114866</v>
      </c>
    </row>
    <row r="46" spans="1:13" ht="12.75" customHeight="1" x14ac:dyDescent="0.25">
      <c r="D46" s="154"/>
      <c r="E46" s="154"/>
      <c r="F46" s="154"/>
      <c r="G46" s="154"/>
      <c r="H46" s="143"/>
      <c r="I46" s="143"/>
      <c r="J46" s="143"/>
      <c r="K46" s="143"/>
    </row>
    <row r="47" spans="1:13" ht="12.75" customHeight="1" x14ac:dyDescent="0.25">
      <c r="B47" t="s">
        <v>150</v>
      </c>
      <c r="H47" s="143"/>
      <c r="I47" s="143"/>
      <c r="J47" s="143"/>
      <c r="K47" s="143"/>
    </row>
    <row r="48" spans="1:13" ht="12.75" customHeight="1" x14ac:dyDescent="0.25">
      <c r="H48" s="154"/>
      <c r="I48" s="154"/>
      <c r="J48" s="154"/>
      <c r="K48" s="154"/>
    </row>
    <row r="51" spans="2:10" x14ac:dyDescent="0.25">
      <c r="B51" t="s">
        <v>146</v>
      </c>
      <c r="E51" s="154" t="s">
        <v>147</v>
      </c>
      <c r="F51" s="154"/>
      <c r="G51" s="154"/>
      <c r="H51" s="154"/>
      <c r="I51" s="154"/>
      <c r="J51" s="154"/>
    </row>
    <row r="52" spans="2:10" x14ac:dyDescent="0.25">
      <c r="B52" t="s">
        <v>37</v>
      </c>
      <c r="E52" s="154" t="s">
        <v>148</v>
      </c>
      <c r="F52" s="154"/>
      <c r="G52" s="154"/>
      <c r="H52" s="154"/>
      <c r="I52" s="154"/>
      <c r="J52" s="154"/>
    </row>
  </sheetData>
  <mergeCells count="128">
    <mergeCell ref="E9:F9"/>
    <mergeCell ref="G9:H9"/>
    <mergeCell ref="I9:J9"/>
    <mergeCell ref="E8:F8"/>
    <mergeCell ref="G8:H8"/>
    <mergeCell ref="I8:J8"/>
    <mergeCell ref="E11:F11"/>
    <mergeCell ref="G11:H11"/>
    <mergeCell ref="I11:J11"/>
    <mergeCell ref="E10:F10"/>
    <mergeCell ref="G10:H10"/>
    <mergeCell ref="I10:J10"/>
    <mergeCell ref="A1:J1"/>
    <mergeCell ref="A2:C2"/>
    <mergeCell ref="F2:H2"/>
    <mergeCell ref="A3:B3"/>
    <mergeCell ref="E7:F7"/>
    <mergeCell ref="G7:H7"/>
    <mergeCell ref="I7:J7"/>
    <mergeCell ref="E5:F5"/>
    <mergeCell ref="G5:H5"/>
    <mergeCell ref="I5:J5"/>
    <mergeCell ref="E3:G3"/>
    <mergeCell ref="E15:F15"/>
    <mergeCell ref="G15:H15"/>
    <mergeCell ref="I15:J15"/>
    <mergeCell ref="E12:F12"/>
    <mergeCell ref="G12:H12"/>
    <mergeCell ref="I12:J12"/>
    <mergeCell ref="E17:F17"/>
    <mergeCell ref="G17:H17"/>
    <mergeCell ref="I17:J17"/>
    <mergeCell ref="E16:F16"/>
    <mergeCell ref="G16:H16"/>
    <mergeCell ref="I16:J16"/>
    <mergeCell ref="E19:F19"/>
    <mergeCell ref="G19:H19"/>
    <mergeCell ref="I19:J19"/>
    <mergeCell ref="E18:F18"/>
    <mergeCell ref="G18:H18"/>
    <mergeCell ref="I18:J18"/>
    <mergeCell ref="E21:F21"/>
    <mergeCell ref="G21:H21"/>
    <mergeCell ref="I21:J21"/>
    <mergeCell ref="E20:F20"/>
    <mergeCell ref="G20:H20"/>
    <mergeCell ref="I20:J20"/>
    <mergeCell ref="E23:F23"/>
    <mergeCell ref="G23:H23"/>
    <mergeCell ref="I23:J23"/>
    <mergeCell ref="E22:F22"/>
    <mergeCell ref="G22:H22"/>
    <mergeCell ref="I22:J22"/>
    <mergeCell ref="E25:F25"/>
    <mergeCell ref="G25:H25"/>
    <mergeCell ref="I25:J25"/>
    <mergeCell ref="E24:F24"/>
    <mergeCell ref="G24:H24"/>
    <mergeCell ref="I24:J24"/>
    <mergeCell ref="E27:F27"/>
    <mergeCell ref="G27:H27"/>
    <mergeCell ref="I27:J27"/>
    <mergeCell ref="E26:F26"/>
    <mergeCell ref="G26:H26"/>
    <mergeCell ref="I26:J26"/>
    <mergeCell ref="E29:F29"/>
    <mergeCell ref="G29:H29"/>
    <mergeCell ref="I29:J29"/>
    <mergeCell ref="E28:F28"/>
    <mergeCell ref="G28:H28"/>
    <mergeCell ref="I28:J28"/>
    <mergeCell ref="G30:H30"/>
    <mergeCell ref="I30:J30"/>
    <mergeCell ref="I41:J41"/>
    <mergeCell ref="E33:F33"/>
    <mergeCell ref="G33:H33"/>
    <mergeCell ref="I33:J33"/>
    <mergeCell ref="E32:F32"/>
    <mergeCell ref="G32:H32"/>
    <mergeCell ref="I32:J32"/>
    <mergeCell ref="E34:F34"/>
    <mergeCell ref="G34:H34"/>
    <mergeCell ref="I34:J34"/>
    <mergeCell ref="E40:F40"/>
    <mergeCell ref="G40:H40"/>
    <mergeCell ref="I40:J40"/>
    <mergeCell ref="I36:J36"/>
    <mergeCell ref="I35:J35"/>
    <mergeCell ref="G36:H36"/>
    <mergeCell ref="I37:J37"/>
    <mergeCell ref="I39:J39"/>
    <mergeCell ref="G35:H35"/>
    <mergeCell ref="E35:F35"/>
    <mergeCell ref="E36:F36"/>
    <mergeCell ref="E41:F41"/>
    <mergeCell ref="E44:F44"/>
    <mergeCell ref="G44:H44"/>
    <mergeCell ref="I44:J44"/>
    <mergeCell ref="E43:F43"/>
    <mergeCell ref="G43:H43"/>
    <mergeCell ref="I43:J43"/>
    <mergeCell ref="E42:F42"/>
    <mergeCell ref="G42:H42"/>
    <mergeCell ref="I42:J42"/>
    <mergeCell ref="H46:K46"/>
    <mergeCell ref="H47:K47"/>
    <mergeCell ref="H48:K48"/>
    <mergeCell ref="D46:G46"/>
    <mergeCell ref="E51:J51"/>
    <mergeCell ref="E52:J52"/>
    <mergeCell ref="G41:H41"/>
    <mergeCell ref="E13:F13"/>
    <mergeCell ref="G13:H13"/>
    <mergeCell ref="I13:J13"/>
    <mergeCell ref="E14:F14"/>
    <mergeCell ref="G14:H14"/>
    <mergeCell ref="I14:J14"/>
    <mergeCell ref="E37:F37"/>
    <mergeCell ref="G37:H37"/>
    <mergeCell ref="E31:F31"/>
    <mergeCell ref="G31:H31"/>
    <mergeCell ref="I31:J31"/>
    <mergeCell ref="E30:F30"/>
    <mergeCell ref="E39:F39"/>
    <mergeCell ref="G39:H39"/>
    <mergeCell ref="E38:F38"/>
    <mergeCell ref="G38:H38"/>
    <mergeCell ref="I38:J38"/>
  </mergeCells>
  <pageMargins left="0.70866141732283472" right="0.51181102362204722" top="0.59055118110236227" bottom="0.19685039370078741" header="0.31496062992125984" footer="0.31496062992125984"/>
  <pageSetup paperSize="9" scale="81" orientation="landscape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3"/>
  <sheetViews>
    <sheetView workbookViewId="0">
      <selection activeCell="B10" sqref="B10:F10"/>
    </sheetView>
  </sheetViews>
  <sheetFormatPr defaultRowHeight="15" x14ac:dyDescent="0.25"/>
  <cols>
    <col min="1" max="1" width="5.28515625" customWidth="1"/>
    <col min="2" max="6" width="15.5703125" style="36" customWidth="1"/>
    <col min="7" max="7" width="15.5703125" customWidth="1"/>
  </cols>
  <sheetData>
    <row r="1" spans="1:6" x14ac:dyDescent="0.25">
      <c r="A1" s="177" t="s">
        <v>58</v>
      </c>
      <c r="B1" s="177"/>
      <c r="C1" s="177"/>
      <c r="D1" s="177"/>
      <c r="E1" s="177"/>
      <c r="F1" s="177"/>
    </row>
    <row r="2" spans="1:6" x14ac:dyDescent="0.25">
      <c r="A2" s="45">
        <v>1</v>
      </c>
      <c r="B2" s="178" t="s">
        <v>59</v>
      </c>
      <c r="C2" s="179"/>
      <c r="D2" s="179"/>
      <c r="E2" s="179"/>
      <c r="F2" s="180"/>
    </row>
    <row r="3" spans="1:6" x14ac:dyDescent="0.25">
      <c r="A3" s="14"/>
      <c r="B3" s="176" t="s">
        <v>85</v>
      </c>
      <c r="C3" s="176"/>
      <c r="D3" s="176"/>
      <c r="E3" s="176"/>
      <c r="F3" s="176"/>
    </row>
    <row r="4" spans="1:6" x14ac:dyDescent="0.25">
      <c r="A4" s="14"/>
      <c r="B4" s="176" t="s">
        <v>130</v>
      </c>
      <c r="C4" s="176"/>
      <c r="D4" s="176"/>
      <c r="E4" s="176"/>
      <c r="F4" s="176"/>
    </row>
    <row r="5" spans="1:6" x14ac:dyDescent="0.25">
      <c r="A5" s="14"/>
      <c r="B5" s="176" t="s">
        <v>62</v>
      </c>
      <c r="C5" s="176"/>
      <c r="D5" s="176"/>
      <c r="E5" s="176"/>
      <c r="F5" s="176"/>
    </row>
    <row r="6" spans="1:6" x14ac:dyDescent="0.25">
      <c r="A6" s="14"/>
      <c r="B6" s="176" t="s">
        <v>127</v>
      </c>
      <c r="C6" s="176"/>
      <c r="D6" s="176"/>
      <c r="E6" s="176"/>
      <c r="F6" s="176"/>
    </row>
    <row r="7" spans="1:6" x14ac:dyDescent="0.25">
      <c r="A7" s="14"/>
      <c r="B7" s="176" t="s">
        <v>117</v>
      </c>
      <c r="C7" s="176"/>
      <c r="D7" s="176"/>
      <c r="E7" s="176"/>
      <c r="F7" s="176"/>
    </row>
    <row r="8" spans="1:6" x14ac:dyDescent="0.25">
      <c r="A8" s="14"/>
      <c r="B8" s="176" t="s">
        <v>129</v>
      </c>
      <c r="C8" s="176"/>
      <c r="D8" s="176"/>
      <c r="E8" s="176"/>
      <c r="F8" s="176"/>
    </row>
    <row r="9" spans="1:6" x14ac:dyDescent="0.25">
      <c r="A9" s="14"/>
      <c r="B9" s="176" t="s">
        <v>34</v>
      </c>
      <c r="C9" s="176"/>
      <c r="D9" s="176"/>
      <c r="E9" s="176"/>
      <c r="F9" s="176"/>
    </row>
    <row r="10" spans="1:6" x14ac:dyDescent="0.25">
      <c r="A10" s="14"/>
      <c r="B10" s="176" t="s">
        <v>60</v>
      </c>
      <c r="C10" s="176"/>
      <c r="D10" s="176"/>
      <c r="E10" s="176"/>
      <c r="F10" s="176"/>
    </row>
    <row r="11" spans="1:6" x14ac:dyDescent="0.25">
      <c r="A11" s="14"/>
      <c r="B11" s="176" t="s">
        <v>5</v>
      </c>
      <c r="C11" s="176"/>
      <c r="D11" s="176"/>
      <c r="E11" s="176"/>
      <c r="F11" s="176"/>
    </row>
    <row r="12" spans="1:6" x14ac:dyDescent="0.25">
      <c r="A12" s="14"/>
      <c r="B12" s="176" t="s">
        <v>3</v>
      </c>
      <c r="C12" s="176"/>
      <c r="D12" s="176"/>
      <c r="E12" s="176"/>
      <c r="F12" s="176"/>
    </row>
    <row r="13" spans="1:6" x14ac:dyDescent="0.25">
      <c r="A13" s="14"/>
      <c r="B13" s="176" t="s">
        <v>95</v>
      </c>
      <c r="C13" s="176"/>
      <c r="D13" s="176"/>
      <c r="E13" s="176"/>
      <c r="F13" s="176"/>
    </row>
    <row r="14" spans="1:6" x14ac:dyDescent="0.25">
      <c r="A14" s="14"/>
      <c r="B14" s="176" t="s">
        <v>108</v>
      </c>
      <c r="C14" s="176"/>
      <c r="D14" s="176"/>
      <c r="E14" s="176"/>
      <c r="F14" s="176"/>
    </row>
    <row r="15" spans="1:6" x14ac:dyDescent="0.25">
      <c r="A15" s="45">
        <v>2</v>
      </c>
      <c r="B15" s="181" t="s">
        <v>63</v>
      </c>
      <c r="C15" s="181"/>
      <c r="D15" s="181"/>
      <c r="E15" s="181"/>
      <c r="F15" s="181"/>
    </row>
    <row r="16" spans="1:6" x14ac:dyDescent="0.25">
      <c r="A16" s="14"/>
      <c r="B16" s="176" t="s">
        <v>105</v>
      </c>
      <c r="C16" s="176"/>
      <c r="D16" s="176"/>
      <c r="E16" s="176"/>
      <c r="F16" s="176"/>
    </row>
    <row r="17" spans="1:6" x14ac:dyDescent="0.25">
      <c r="A17" s="14"/>
      <c r="B17" s="176" t="s">
        <v>17</v>
      </c>
      <c r="C17" s="176"/>
      <c r="D17" s="176"/>
      <c r="E17" s="176"/>
      <c r="F17" s="176"/>
    </row>
    <row r="18" spans="1:6" x14ac:dyDescent="0.25">
      <c r="A18" s="14"/>
      <c r="B18" s="176" t="s">
        <v>85</v>
      </c>
      <c r="C18" s="176"/>
      <c r="D18" s="176"/>
      <c r="E18" s="176"/>
      <c r="F18" s="176"/>
    </row>
    <row r="19" spans="1:6" x14ac:dyDescent="0.25">
      <c r="A19" s="14"/>
      <c r="B19" s="176" t="s">
        <v>130</v>
      </c>
      <c r="C19" s="176"/>
      <c r="D19" s="176"/>
      <c r="E19" s="176"/>
      <c r="F19" s="176"/>
    </row>
    <row r="20" spans="1:6" x14ac:dyDescent="0.25">
      <c r="A20" s="14"/>
      <c r="B20" s="176" t="s">
        <v>109</v>
      </c>
      <c r="C20" s="176"/>
      <c r="D20" s="176"/>
      <c r="E20" s="176"/>
      <c r="F20" s="176"/>
    </row>
    <row r="21" spans="1:6" x14ac:dyDescent="0.25">
      <c r="A21" s="14"/>
      <c r="B21" s="176" t="s">
        <v>136</v>
      </c>
      <c r="C21" s="176"/>
      <c r="D21" s="176"/>
      <c r="E21" s="176"/>
      <c r="F21" s="176"/>
    </row>
    <row r="22" spans="1:6" x14ac:dyDescent="0.25">
      <c r="A22" s="14"/>
      <c r="B22" s="176" t="s">
        <v>62</v>
      </c>
      <c r="C22" s="176"/>
      <c r="D22" s="176"/>
      <c r="E22" s="176"/>
      <c r="F22" s="176"/>
    </row>
    <row r="23" spans="1:6" x14ac:dyDescent="0.25">
      <c r="A23" s="14"/>
      <c r="B23" s="176" t="s">
        <v>117</v>
      </c>
      <c r="C23" s="176"/>
      <c r="D23" s="176"/>
      <c r="E23" s="176"/>
      <c r="F23" s="176"/>
    </row>
    <row r="24" spans="1:6" x14ac:dyDescent="0.25">
      <c r="A24" s="14"/>
      <c r="B24" s="176" t="s">
        <v>131</v>
      </c>
      <c r="C24" s="176"/>
      <c r="D24" s="176"/>
      <c r="E24" s="176"/>
      <c r="F24" s="176"/>
    </row>
    <row r="25" spans="1:6" x14ac:dyDescent="0.25">
      <c r="A25" s="14"/>
      <c r="B25" s="176" t="s">
        <v>34</v>
      </c>
      <c r="C25" s="176"/>
      <c r="D25" s="176"/>
      <c r="E25" s="176"/>
      <c r="F25" s="176"/>
    </row>
    <row r="26" spans="1:6" x14ac:dyDescent="0.25">
      <c r="A26" s="14"/>
      <c r="B26" s="176" t="s">
        <v>28</v>
      </c>
      <c r="C26" s="176"/>
      <c r="D26" s="176"/>
      <c r="E26" s="176"/>
      <c r="F26" s="176"/>
    </row>
    <row r="27" spans="1:6" x14ac:dyDescent="0.25">
      <c r="A27" s="14"/>
      <c r="B27" s="176" t="s">
        <v>60</v>
      </c>
      <c r="C27" s="176"/>
      <c r="D27" s="176"/>
      <c r="E27" s="176"/>
      <c r="F27" s="176"/>
    </row>
    <row r="28" spans="1:6" x14ac:dyDescent="0.25">
      <c r="A28" s="14"/>
      <c r="B28" s="176" t="s">
        <v>7</v>
      </c>
      <c r="C28" s="176"/>
      <c r="D28" s="176"/>
      <c r="E28" s="176"/>
      <c r="F28" s="176"/>
    </row>
    <row r="29" spans="1:6" x14ac:dyDescent="0.25">
      <c r="A29" s="14"/>
      <c r="B29" s="176" t="s">
        <v>10</v>
      </c>
      <c r="C29" s="176"/>
      <c r="D29" s="176"/>
      <c r="E29" s="176"/>
      <c r="F29" s="176"/>
    </row>
    <row r="30" spans="1:6" x14ac:dyDescent="0.25">
      <c r="A30" s="14"/>
      <c r="B30" s="176" t="s">
        <v>64</v>
      </c>
      <c r="C30" s="176"/>
      <c r="D30" s="176"/>
      <c r="E30" s="176"/>
      <c r="F30" s="176"/>
    </row>
    <row r="31" spans="1:6" x14ac:dyDescent="0.25">
      <c r="A31" s="14"/>
      <c r="B31" s="176" t="s">
        <v>89</v>
      </c>
      <c r="C31" s="176"/>
      <c r="D31" s="176"/>
      <c r="E31" s="176"/>
      <c r="F31" s="176"/>
    </row>
    <row r="32" spans="1:6" x14ac:dyDescent="0.25">
      <c r="A32" s="14"/>
      <c r="B32" s="176" t="s">
        <v>3</v>
      </c>
      <c r="C32" s="176"/>
      <c r="D32" s="176"/>
      <c r="E32" s="176"/>
      <c r="F32" s="176"/>
    </row>
    <row r="33" spans="1:6" x14ac:dyDescent="0.25">
      <c r="A33" s="14"/>
      <c r="B33" s="176" t="s">
        <v>92</v>
      </c>
      <c r="C33" s="176"/>
      <c r="D33" s="176"/>
      <c r="E33" s="176"/>
      <c r="F33" s="176"/>
    </row>
    <row r="34" spans="1:6" x14ac:dyDescent="0.25">
      <c r="A34" s="14"/>
      <c r="B34" s="183" t="s">
        <v>27</v>
      </c>
      <c r="C34" s="184"/>
      <c r="D34" s="184"/>
      <c r="E34" s="184"/>
      <c r="F34" s="185"/>
    </row>
    <row r="35" spans="1:6" x14ac:dyDescent="0.25">
      <c r="A35" s="14"/>
      <c r="B35" s="176" t="s">
        <v>102</v>
      </c>
      <c r="C35" s="176"/>
      <c r="D35" s="176"/>
      <c r="E35" s="176"/>
      <c r="F35" s="176"/>
    </row>
    <row r="36" spans="1:6" x14ac:dyDescent="0.25">
      <c r="A36" s="14"/>
      <c r="B36" s="176" t="s">
        <v>127</v>
      </c>
      <c r="C36" s="176"/>
      <c r="D36" s="176"/>
      <c r="E36" s="176"/>
      <c r="F36" s="176"/>
    </row>
    <row r="37" spans="1:6" x14ac:dyDescent="0.25">
      <c r="A37" s="14"/>
      <c r="B37" s="176" t="s">
        <v>14</v>
      </c>
      <c r="C37" s="176"/>
      <c r="D37" s="176"/>
      <c r="E37" s="176"/>
      <c r="F37" s="176"/>
    </row>
    <row r="38" spans="1:6" x14ac:dyDescent="0.25">
      <c r="A38" s="14"/>
      <c r="B38" s="183" t="s">
        <v>118</v>
      </c>
      <c r="C38" s="184"/>
      <c r="D38" s="184"/>
      <c r="E38" s="184"/>
      <c r="F38" s="185"/>
    </row>
    <row r="39" spans="1:6" x14ac:dyDescent="0.25">
      <c r="A39" s="14"/>
      <c r="B39" s="176" t="s">
        <v>15</v>
      </c>
      <c r="C39" s="176"/>
      <c r="D39" s="176"/>
      <c r="E39" s="176"/>
      <c r="F39" s="176"/>
    </row>
    <row r="40" spans="1:6" x14ac:dyDescent="0.25">
      <c r="A40" s="45">
        <v>3</v>
      </c>
      <c r="B40" s="182" t="s">
        <v>65</v>
      </c>
      <c r="C40" s="182"/>
      <c r="D40" s="182"/>
      <c r="E40" s="182"/>
      <c r="F40" s="182"/>
    </row>
    <row r="41" spans="1:6" x14ac:dyDescent="0.25">
      <c r="A41" s="14"/>
      <c r="B41" s="176" t="s">
        <v>18</v>
      </c>
      <c r="C41" s="176"/>
      <c r="D41" s="176"/>
      <c r="E41" s="176"/>
      <c r="F41" s="176"/>
    </row>
    <row r="42" spans="1:6" x14ac:dyDescent="0.25">
      <c r="A42" s="14"/>
      <c r="B42" s="176" t="s">
        <v>85</v>
      </c>
      <c r="C42" s="176"/>
      <c r="D42" s="176"/>
      <c r="E42" s="176"/>
      <c r="F42" s="176"/>
    </row>
    <row r="43" spans="1:6" x14ac:dyDescent="0.25">
      <c r="A43" s="14"/>
      <c r="B43" s="176" t="s">
        <v>125</v>
      </c>
      <c r="C43" s="176"/>
      <c r="D43" s="176"/>
      <c r="E43" s="176"/>
      <c r="F43" s="176"/>
    </row>
    <row r="44" spans="1:6" x14ac:dyDescent="0.25">
      <c r="A44" s="14"/>
      <c r="B44" s="176" t="s">
        <v>62</v>
      </c>
      <c r="C44" s="176"/>
      <c r="D44" s="176"/>
      <c r="E44" s="176"/>
      <c r="F44" s="176"/>
    </row>
    <row r="45" spans="1:6" x14ac:dyDescent="0.25">
      <c r="A45" s="14"/>
      <c r="B45" s="176" t="s">
        <v>127</v>
      </c>
      <c r="C45" s="176"/>
      <c r="D45" s="176"/>
      <c r="E45" s="176"/>
      <c r="F45" s="176"/>
    </row>
    <row r="46" spans="1:6" x14ac:dyDescent="0.25">
      <c r="A46" s="14"/>
      <c r="B46" s="176" t="s">
        <v>117</v>
      </c>
      <c r="C46" s="176"/>
      <c r="D46" s="176"/>
      <c r="E46" s="176"/>
      <c r="F46" s="176"/>
    </row>
    <row r="47" spans="1:6" x14ac:dyDescent="0.25">
      <c r="A47" s="14"/>
      <c r="B47" s="176" t="s">
        <v>116</v>
      </c>
      <c r="C47" s="176"/>
      <c r="D47" s="176"/>
      <c r="E47" s="176"/>
      <c r="F47" s="176"/>
    </row>
    <row r="48" spans="1:6" x14ac:dyDescent="0.25">
      <c r="A48" s="14"/>
      <c r="B48" s="176" t="s">
        <v>128</v>
      </c>
      <c r="C48" s="176"/>
      <c r="D48" s="176"/>
      <c r="E48" s="176"/>
      <c r="F48" s="176"/>
    </row>
    <row r="49" spans="1:6" x14ac:dyDescent="0.25">
      <c r="A49" s="14"/>
      <c r="B49" s="176" t="s">
        <v>34</v>
      </c>
      <c r="C49" s="176"/>
      <c r="D49" s="176"/>
      <c r="E49" s="176"/>
      <c r="F49" s="176"/>
    </row>
    <row r="50" spans="1:6" x14ac:dyDescent="0.25">
      <c r="A50" s="14"/>
      <c r="B50" s="176" t="s">
        <v>97</v>
      </c>
      <c r="C50" s="176"/>
      <c r="D50" s="176"/>
      <c r="E50" s="176"/>
      <c r="F50" s="176"/>
    </row>
    <row r="51" spans="1:6" x14ac:dyDescent="0.25">
      <c r="A51" s="14"/>
      <c r="B51" s="176" t="s">
        <v>6</v>
      </c>
      <c r="C51" s="176"/>
      <c r="D51" s="176"/>
      <c r="E51" s="176"/>
      <c r="F51" s="176"/>
    </row>
    <row r="52" spans="1:6" x14ac:dyDescent="0.25">
      <c r="A52" s="14"/>
      <c r="B52" s="176" t="s">
        <v>27</v>
      </c>
      <c r="C52" s="176"/>
      <c r="D52" s="176"/>
      <c r="E52" s="176"/>
      <c r="F52" s="176"/>
    </row>
    <row r="53" spans="1:6" x14ac:dyDescent="0.25">
      <c r="A53" s="14"/>
      <c r="B53" s="176" t="s">
        <v>66</v>
      </c>
      <c r="C53" s="176"/>
      <c r="D53" s="176"/>
      <c r="E53" s="176"/>
      <c r="F53" s="176"/>
    </row>
    <row r="54" spans="1:6" x14ac:dyDescent="0.25">
      <c r="A54" s="14"/>
      <c r="B54" s="176" t="s">
        <v>90</v>
      </c>
      <c r="C54" s="176"/>
      <c r="D54" s="176"/>
      <c r="E54" s="176"/>
      <c r="F54" s="176"/>
    </row>
    <row r="55" spans="1:6" x14ac:dyDescent="0.25">
      <c r="A55" s="14"/>
      <c r="B55" s="176" t="s">
        <v>102</v>
      </c>
      <c r="C55" s="176"/>
      <c r="D55" s="176"/>
      <c r="E55" s="176"/>
      <c r="F55" s="176"/>
    </row>
    <row r="56" spans="1:6" x14ac:dyDescent="0.25">
      <c r="A56" s="14"/>
      <c r="B56" s="176" t="s">
        <v>115</v>
      </c>
      <c r="C56" s="176"/>
      <c r="D56" s="176"/>
      <c r="E56" s="176"/>
      <c r="F56" s="176"/>
    </row>
    <row r="57" spans="1:6" x14ac:dyDescent="0.25">
      <c r="A57" s="14"/>
      <c r="B57" s="176" t="s">
        <v>114</v>
      </c>
      <c r="C57" s="176"/>
      <c r="D57" s="176"/>
      <c r="E57" s="176"/>
      <c r="F57" s="176"/>
    </row>
    <row r="58" spans="1:6" x14ac:dyDescent="0.25">
      <c r="A58" s="45">
        <v>4</v>
      </c>
      <c r="B58" s="182" t="s">
        <v>67</v>
      </c>
      <c r="C58" s="182"/>
      <c r="D58" s="182"/>
      <c r="E58" s="182"/>
      <c r="F58" s="182"/>
    </row>
    <row r="59" spans="1:6" x14ac:dyDescent="0.25">
      <c r="A59" s="14"/>
      <c r="B59" s="176" t="s">
        <v>85</v>
      </c>
      <c r="C59" s="176"/>
      <c r="D59" s="176"/>
      <c r="E59" s="176"/>
      <c r="F59" s="176"/>
    </row>
    <row r="60" spans="1:6" x14ac:dyDescent="0.25">
      <c r="A60" s="14"/>
      <c r="B60" s="176" t="s">
        <v>126</v>
      </c>
      <c r="C60" s="176"/>
      <c r="D60" s="176"/>
      <c r="E60" s="176"/>
      <c r="F60" s="176"/>
    </row>
    <row r="61" spans="1:6" x14ac:dyDescent="0.25">
      <c r="A61" s="14"/>
      <c r="B61" s="176" t="s">
        <v>129</v>
      </c>
      <c r="C61" s="176"/>
      <c r="D61" s="176"/>
      <c r="E61" s="176"/>
      <c r="F61" s="176"/>
    </row>
    <row r="62" spans="1:6" x14ac:dyDescent="0.25">
      <c r="A62" s="14"/>
      <c r="B62" s="176" t="s">
        <v>62</v>
      </c>
      <c r="C62" s="176"/>
      <c r="D62" s="176"/>
      <c r="E62" s="176"/>
      <c r="F62" s="176"/>
    </row>
    <row r="63" spans="1:6" x14ac:dyDescent="0.25">
      <c r="A63" s="14"/>
      <c r="B63" s="176" t="s">
        <v>127</v>
      </c>
      <c r="C63" s="176"/>
      <c r="D63" s="176"/>
      <c r="E63" s="176"/>
      <c r="F63" s="176"/>
    </row>
    <row r="64" spans="1:6" x14ac:dyDescent="0.25">
      <c r="A64" s="14"/>
      <c r="B64" s="176" t="s">
        <v>117</v>
      </c>
      <c r="C64" s="176"/>
      <c r="D64" s="176"/>
      <c r="E64" s="176"/>
      <c r="F64" s="176"/>
    </row>
    <row r="65" spans="1:6" x14ac:dyDescent="0.25">
      <c r="A65" s="14"/>
      <c r="B65" s="176" t="s">
        <v>34</v>
      </c>
      <c r="C65" s="176"/>
      <c r="D65" s="176"/>
      <c r="E65" s="176"/>
      <c r="F65" s="176"/>
    </row>
    <row r="66" spans="1:6" x14ac:dyDescent="0.25">
      <c r="A66" s="14"/>
      <c r="B66" s="176" t="s">
        <v>86</v>
      </c>
      <c r="C66" s="176"/>
      <c r="D66" s="176"/>
      <c r="E66" s="176"/>
      <c r="F66" s="176"/>
    </row>
    <row r="67" spans="1:6" x14ac:dyDescent="0.25">
      <c r="A67" s="14"/>
      <c r="B67" s="176" t="s">
        <v>60</v>
      </c>
      <c r="C67" s="176"/>
      <c r="D67" s="176"/>
      <c r="E67" s="176"/>
      <c r="F67" s="176"/>
    </row>
    <row r="68" spans="1:6" x14ac:dyDescent="0.25">
      <c r="A68" s="14"/>
      <c r="B68" s="176" t="s">
        <v>64</v>
      </c>
      <c r="C68" s="176"/>
      <c r="D68" s="176"/>
      <c r="E68" s="176"/>
      <c r="F68" s="176"/>
    </row>
    <row r="69" spans="1:6" x14ac:dyDescent="0.25">
      <c r="A69" s="14"/>
      <c r="B69" s="176" t="s">
        <v>3</v>
      </c>
      <c r="C69" s="176"/>
      <c r="D69" s="176"/>
      <c r="E69" s="176"/>
      <c r="F69" s="176"/>
    </row>
    <row r="70" spans="1:6" x14ac:dyDescent="0.25">
      <c r="A70" s="14"/>
      <c r="B70" s="176" t="s">
        <v>108</v>
      </c>
      <c r="C70" s="176"/>
      <c r="D70" s="176"/>
      <c r="E70" s="176"/>
      <c r="F70" s="176"/>
    </row>
    <row r="71" spans="1:6" x14ac:dyDescent="0.25">
      <c r="A71" s="45">
        <v>5</v>
      </c>
      <c r="B71" s="182" t="s">
        <v>68</v>
      </c>
      <c r="C71" s="182"/>
      <c r="D71" s="182"/>
      <c r="E71" s="182"/>
      <c r="F71" s="182"/>
    </row>
    <row r="72" spans="1:6" x14ac:dyDescent="0.25">
      <c r="A72" s="14"/>
      <c r="B72" s="176" t="s">
        <v>12</v>
      </c>
      <c r="C72" s="176"/>
      <c r="D72" s="176"/>
      <c r="E72" s="176"/>
      <c r="F72" s="176"/>
    </row>
    <row r="73" spans="1:6" x14ac:dyDescent="0.25">
      <c r="A73" s="14"/>
      <c r="B73" s="176" t="s">
        <v>85</v>
      </c>
      <c r="C73" s="176"/>
      <c r="D73" s="176"/>
      <c r="E73" s="176"/>
      <c r="F73" s="176"/>
    </row>
    <row r="74" spans="1:6" x14ac:dyDescent="0.25">
      <c r="A74" s="14"/>
      <c r="B74" s="176" t="s">
        <v>126</v>
      </c>
      <c r="C74" s="176"/>
      <c r="D74" s="176"/>
      <c r="E74" s="176"/>
      <c r="F74" s="176"/>
    </row>
    <row r="75" spans="1:6" x14ac:dyDescent="0.25">
      <c r="A75" s="14"/>
      <c r="B75" s="176" t="s">
        <v>62</v>
      </c>
      <c r="C75" s="176"/>
      <c r="D75" s="176"/>
      <c r="E75" s="176"/>
      <c r="F75" s="176"/>
    </row>
    <row r="76" spans="1:6" x14ac:dyDescent="0.25">
      <c r="A76" s="14"/>
      <c r="B76" s="176" t="s">
        <v>127</v>
      </c>
      <c r="C76" s="176"/>
      <c r="D76" s="176"/>
      <c r="E76" s="176"/>
      <c r="F76" s="176"/>
    </row>
    <row r="77" spans="1:6" x14ac:dyDescent="0.25">
      <c r="A77" s="14"/>
      <c r="B77" s="176" t="s">
        <v>117</v>
      </c>
      <c r="C77" s="176"/>
      <c r="D77" s="176"/>
      <c r="E77" s="176"/>
      <c r="F77" s="176"/>
    </row>
    <row r="78" spans="1:6" x14ac:dyDescent="0.25">
      <c r="A78" s="14"/>
      <c r="B78" s="176" t="s">
        <v>113</v>
      </c>
      <c r="C78" s="176"/>
      <c r="D78" s="176"/>
      <c r="E78" s="176"/>
      <c r="F78" s="176"/>
    </row>
    <row r="79" spans="1:6" x14ac:dyDescent="0.25">
      <c r="A79" s="14"/>
      <c r="B79" s="176" t="s">
        <v>34</v>
      </c>
      <c r="C79" s="176"/>
      <c r="D79" s="176"/>
      <c r="E79" s="176"/>
      <c r="F79" s="176"/>
    </row>
    <row r="80" spans="1:6" x14ac:dyDescent="0.25">
      <c r="A80" s="14"/>
      <c r="B80" s="176" t="s">
        <v>97</v>
      </c>
      <c r="C80" s="176"/>
      <c r="D80" s="176"/>
      <c r="E80" s="176"/>
      <c r="F80" s="176"/>
    </row>
    <row r="81" spans="1:6" x14ac:dyDescent="0.25">
      <c r="A81" s="14"/>
      <c r="B81" s="176" t="s">
        <v>60</v>
      </c>
      <c r="C81" s="176"/>
      <c r="D81" s="176"/>
      <c r="E81" s="176"/>
      <c r="F81" s="176"/>
    </row>
    <row r="82" spans="1:6" x14ac:dyDescent="0.25">
      <c r="A82" s="14"/>
      <c r="B82" s="176" t="s">
        <v>69</v>
      </c>
      <c r="C82" s="176"/>
      <c r="D82" s="176"/>
      <c r="E82" s="176"/>
      <c r="F82" s="176"/>
    </row>
    <row r="83" spans="1:6" x14ac:dyDescent="0.25">
      <c r="A83" s="14"/>
      <c r="B83" s="176" t="s">
        <v>91</v>
      </c>
      <c r="C83" s="176"/>
      <c r="D83" s="176"/>
      <c r="E83" s="176"/>
      <c r="F83" s="176"/>
    </row>
    <row r="84" spans="1:6" x14ac:dyDescent="0.25">
      <c r="A84" s="14"/>
      <c r="B84" s="176" t="s">
        <v>3</v>
      </c>
      <c r="C84" s="176"/>
      <c r="D84" s="176"/>
      <c r="E84" s="176"/>
      <c r="F84" s="176"/>
    </row>
    <row r="85" spans="1:6" x14ac:dyDescent="0.25">
      <c r="A85" s="14"/>
      <c r="B85" s="183" t="s">
        <v>27</v>
      </c>
      <c r="C85" s="184"/>
      <c r="D85" s="184"/>
      <c r="E85" s="184"/>
      <c r="F85" s="185"/>
    </row>
    <row r="86" spans="1:6" x14ac:dyDescent="0.25">
      <c r="A86" s="14"/>
      <c r="B86" s="176" t="s">
        <v>92</v>
      </c>
      <c r="C86" s="176"/>
      <c r="D86" s="176"/>
      <c r="E86" s="176"/>
      <c r="F86" s="176"/>
    </row>
    <row r="87" spans="1:6" x14ac:dyDescent="0.25">
      <c r="A87" s="14"/>
      <c r="B87" s="176" t="s">
        <v>70</v>
      </c>
      <c r="C87" s="176"/>
      <c r="D87" s="176"/>
      <c r="E87" s="176"/>
      <c r="F87" s="176"/>
    </row>
    <row r="88" spans="1:6" x14ac:dyDescent="0.25">
      <c r="A88" s="14"/>
      <c r="B88" s="176" t="s">
        <v>102</v>
      </c>
      <c r="C88" s="176"/>
      <c r="D88" s="176"/>
      <c r="E88" s="176"/>
      <c r="F88" s="176"/>
    </row>
    <row r="89" spans="1:6" x14ac:dyDescent="0.25">
      <c r="A89" s="14"/>
      <c r="B89" s="176" t="s">
        <v>111</v>
      </c>
      <c r="C89" s="176"/>
      <c r="D89" s="176"/>
      <c r="E89" s="176"/>
      <c r="F89" s="176"/>
    </row>
    <row r="90" spans="1:6" x14ac:dyDescent="0.25">
      <c r="A90" s="14"/>
      <c r="B90" s="176" t="s">
        <v>121</v>
      </c>
      <c r="C90" s="176"/>
      <c r="D90" s="176"/>
      <c r="E90" s="176"/>
      <c r="F90" s="176"/>
    </row>
    <row r="91" spans="1:6" x14ac:dyDescent="0.25">
      <c r="A91" s="45">
        <v>6</v>
      </c>
      <c r="B91" s="182" t="s">
        <v>71</v>
      </c>
      <c r="C91" s="182"/>
      <c r="D91" s="182"/>
      <c r="E91" s="182"/>
      <c r="F91" s="182"/>
    </row>
    <row r="92" spans="1:6" x14ac:dyDescent="0.25">
      <c r="A92" s="14"/>
      <c r="B92" s="176" t="s">
        <v>85</v>
      </c>
      <c r="C92" s="176"/>
      <c r="D92" s="176"/>
      <c r="E92" s="176"/>
      <c r="F92" s="176"/>
    </row>
    <row r="93" spans="1:6" x14ac:dyDescent="0.25">
      <c r="A93" s="14"/>
      <c r="B93" s="176" t="s">
        <v>129</v>
      </c>
      <c r="C93" s="176"/>
      <c r="D93" s="176"/>
      <c r="E93" s="176"/>
      <c r="F93" s="176"/>
    </row>
    <row r="94" spans="1:6" x14ac:dyDescent="0.25">
      <c r="A94" s="14"/>
      <c r="B94" s="176" t="s">
        <v>62</v>
      </c>
      <c r="C94" s="176"/>
      <c r="D94" s="176"/>
      <c r="E94" s="176"/>
      <c r="F94" s="176"/>
    </row>
    <row r="95" spans="1:6" x14ac:dyDescent="0.25">
      <c r="A95" s="14"/>
      <c r="B95" s="176" t="s">
        <v>127</v>
      </c>
      <c r="C95" s="176"/>
      <c r="D95" s="176"/>
      <c r="E95" s="176"/>
      <c r="F95" s="176"/>
    </row>
    <row r="96" spans="1:6" x14ac:dyDescent="0.25">
      <c r="A96" s="14"/>
      <c r="B96" s="176" t="s">
        <v>35</v>
      </c>
      <c r="C96" s="176"/>
      <c r="D96" s="176"/>
      <c r="E96" s="176"/>
      <c r="F96" s="176"/>
    </row>
    <row r="97" spans="1:6" x14ac:dyDescent="0.25">
      <c r="A97" s="14"/>
      <c r="B97" s="176" t="s">
        <v>117</v>
      </c>
      <c r="C97" s="176"/>
      <c r="D97" s="176"/>
      <c r="E97" s="176"/>
      <c r="F97" s="176"/>
    </row>
    <row r="98" spans="1:6" x14ac:dyDescent="0.25">
      <c r="A98" s="14"/>
      <c r="B98" s="176" t="s">
        <v>116</v>
      </c>
      <c r="C98" s="176"/>
      <c r="D98" s="176"/>
      <c r="E98" s="176"/>
      <c r="F98" s="176"/>
    </row>
    <row r="99" spans="1:6" x14ac:dyDescent="0.25">
      <c r="A99" s="14"/>
      <c r="B99" s="176" t="s">
        <v>126</v>
      </c>
      <c r="C99" s="176"/>
      <c r="D99" s="176"/>
      <c r="E99" s="176"/>
      <c r="F99" s="176"/>
    </row>
    <row r="100" spans="1:6" x14ac:dyDescent="0.25">
      <c r="A100" s="14"/>
      <c r="B100" s="176" t="s">
        <v>34</v>
      </c>
      <c r="C100" s="176"/>
      <c r="D100" s="176"/>
      <c r="E100" s="176"/>
      <c r="F100" s="176"/>
    </row>
    <row r="101" spans="1:6" x14ac:dyDescent="0.25">
      <c r="A101" s="14"/>
      <c r="B101" s="176" t="s">
        <v>97</v>
      </c>
      <c r="C101" s="176"/>
      <c r="D101" s="176"/>
      <c r="E101" s="176"/>
      <c r="F101" s="176"/>
    </row>
    <row r="102" spans="1:6" x14ac:dyDescent="0.25">
      <c r="A102" s="14"/>
      <c r="B102" s="176" t="s">
        <v>60</v>
      </c>
      <c r="C102" s="176"/>
      <c r="D102" s="176"/>
      <c r="E102" s="176"/>
      <c r="F102" s="176"/>
    </row>
    <row r="103" spans="1:6" x14ac:dyDescent="0.25">
      <c r="A103" s="14"/>
      <c r="B103" s="176" t="s">
        <v>10</v>
      </c>
      <c r="C103" s="176"/>
      <c r="D103" s="176"/>
      <c r="E103" s="176"/>
      <c r="F103" s="176"/>
    </row>
    <row r="104" spans="1:6" x14ac:dyDescent="0.25">
      <c r="A104" s="14"/>
      <c r="B104" s="176" t="s">
        <v>6</v>
      </c>
      <c r="C104" s="176"/>
      <c r="D104" s="176"/>
      <c r="E104" s="176"/>
      <c r="F104" s="176"/>
    </row>
    <row r="105" spans="1:6" x14ac:dyDescent="0.25">
      <c r="A105" s="14"/>
      <c r="B105" s="176" t="s">
        <v>64</v>
      </c>
      <c r="C105" s="176"/>
      <c r="D105" s="176"/>
      <c r="E105" s="176"/>
      <c r="F105" s="176"/>
    </row>
    <row r="106" spans="1:6" x14ac:dyDescent="0.25">
      <c r="A106" s="14"/>
      <c r="B106" s="176" t="s">
        <v>91</v>
      </c>
      <c r="C106" s="176"/>
      <c r="D106" s="176"/>
      <c r="E106" s="176"/>
      <c r="F106" s="176"/>
    </row>
    <row r="107" spans="1:6" x14ac:dyDescent="0.25">
      <c r="A107" s="14"/>
      <c r="B107" s="176" t="s">
        <v>3</v>
      </c>
      <c r="C107" s="176"/>
      <c r="D107" s="176"/>
      <c r="E107" s="176"/>
      <c r="F107" s="176"/>
    </row>
    <row r="108" spans="1:6" x14ac:dyDescent="0.25">
      <c r="A108" s="14"/>
      <c r="B108" s="183" t="s">
        <v>27</v>
      </c>
      <c r="C108" s="184"/>
      <c r="D108" s="184"/>
      <c r="E108" s="184"/>
      <c r="F108" s="185"/>
    </row>
    <row r="109" spans="1:6" x14ac:dyDescent="0.25">
      <c r="A109" s="14"/>
      <c r="B109" s="176" t="s">
        <v>94</v>
      </c>
      <c r="C109" s="176"/>
      <c r="D109" s="176"/>
      <c r="E109" s="176"/>
      <c r="F109" s="176"/>
    </row>
    <row r="110" spans="1:6" x14ac:dyDescent="0.25">
      <c r="A110" s="14"/>
      <c r="B110" s="176" t="s">
        <v>66</v>
      </c>
      <c r="C110" s="176"/>
      <c r="D110" s="176"/>
      <c r="E110" s="176"/>
      <c r="F110" s="176"/>
    </row>
    <row r="111" spans="1:6" x14ac:dyDescent="0.25">
      <c r="A111" s="14"/>
      <c r="B111" s="176" t="s">
        <v>102</v>
      </c>
      <c r="C111" s="176"/>
      <c r="D111" s="176"/>
      <c r="E111" s="176"/>
      <c r="F111" s="176"/>
    </row>
    <row r="112" spans="1:6" x14ac:dyDescent="0.25">
      <c r="A112" s="14"/>
      <c r="B112" s="176" t="s">
        <v>108</v>
      </c>
      <c r="C112" s="176"/>
      <c r="D112" s="176"/>
      <c r="E112" s="176"/>
      <c r="F112" s="176"/>
    </row>
    <row r="113" spans="1:6" x14ac:dyDescent="0.25">
      <c r="A113" s="14"/>
      <c r="B113" s="176" t="s">
        <v>115</v>
      </c>
      <c r="C113" s="176"/>
      <c r="D113" s="176"/>
      <c r="E113" s="176"/>
      <c r="F113" s="176"/>
    </row>
    <row r="114" spans="1:6" x14ac:dyDescent="0.25">
      <c r="A114" s="14"/>
      <c r="B114" s="176" t="s">
        <v>111</v>
      </c>
      <c r="C114" s="176"/>
      <c r="D114" s="176"/>
      <c r="E114" s="176"/>
      <c r="F114" s="176"/>
    </row>
    <row r="115" spans="1:6" x14ac:dyDescent="0.25">
      <c r="A115" s="14"/>
      <c r="B115" s="176" t="s">
        <v>123</v>
      </c>
      <c r="C115" s="176"/>
      <c r="D115" s="176"/>
      <c r="E115" s="176"/>
      <c r="F115" s="176"/>
    </row>
    <row r="116" spans="1:6" x14ac:dyDescent="0.25">
      <c r="A116" s="14"/>
      <c r="B116" s="176" t="s">
        <v>114</v>
      </c>
      <c r="C116" s="176"/>
      <c r="D116" s="176"/>
      <c r="E116" s="176"/>
      <c r="F116" s="176"/>
    </row>
    <row r="117" spans="1:6" x14ac:dyDescent="0.25">
      <c r="A117" s="45">
        <v>7</v>
      </c>
      <c r="B117" s="182" t="s">
        <v>72</v>
      </c>
      <c r="C117" s="182"/>
      <c r="D117" s="182"/>
      <c r="E117" s="182"/>
      <c r="F117" s="182"/>
    </row>
    <row r="118" spans="1:6" x14ac:dyDescent="0.25">
      <c r="A118" s="14"/>
      <c r="B118" s="176" t="s">
        <v>85</v>
      </c>
      <c r="C118" s="176"/>
      <c r="D118" s="176"/>
      <c r="E118" s="176"/>
      <c r="F118" s="176"/>
    </row>
    <row r="119" spans="1:6" x14ac:dyDescent="0.25">
      <c r="A119" s="14"/>
      <c r="B119" s="176" t="s">
        <v>125</v>
      </c>
      <c r="C119" s="176"/>
      <c r="D119" s="176"/>
      <c r="E119" s="176"/>
      <c r="F119" s="176"/>
    </row>
    <row r="120" spans="1:6" x14ac:dyDescent="0.25">
      <c r="A120" s="14"/>
      <c r="B120" s="176" t="s">
        <v>129</v>
      </c>
      <c r="C120" s="176"/>
      <c r="D120" s="176"/>
      <c r="E120" s="176"/>
      <c r="F120" s="176"/>
    </row>
    <row r="121" spans="1:6" x14ac:dyDescent="0.25">
      <c r="A121" s="14"/>
      <c r="B121" s="176" t="s">
        <v>124</v>
      </c>
      <c r="C121" s="176"/>
      <c r="D121" s="176"/>
      <c r="E121" s="176"/>
      <c r="F121" s="176"/>
    </row>
    <row r="122" spans="1:6" x14ac:dyDescent="0.25">
      <c r="A122" s="14"/>
      <c r="B122" s="176" t="s">
        <v>117</v>
      </c>
      <c r="C122" s="176"/>
      <c r="D122" s="176"/>
      <c r="E122" s="176"/>
      <c r="F122" s="176"/>
    </row>
    <row r="123" spans="1:6" x14ac:dyDescent="0.25">
      <c r="A123" s="14"/>
      <c r="B123" s="176" t="s">
        <v>34</v>
      </c>
      <c r="C123" s="176"/>
      <c r="D123" s="176"/>
      <c r="E123" s="176"/>
      <c r="F123" s="176"/>
    </row>
    <row r="124" spans="1:6" x14ac:dyDescent="0.25">
      <c r="A124" s="14"/>
      <c r="B124" s="176" t="s">
        <v>60</v>
      </c>
      <c r="C124" s="176"/>
      <c r="D124" s="176"/>
      <c r="E124" s="176"/>
      <c r="F124" s="176"/>
    </row>
    <row r="125" spans="1:6" x14ac:dyDescent="0.25">
      <c r="A125" s="14"/>
      <c r="B125" s="176" t="s">
        <v>3</v>
      </c>
      <c r="C125" s="176"/>
      <c r="D125" s="176"/>
      <c r="E125" s="176"/>
      <c r="F125" s="176"/>
    </row>
    <row r="126" spans="1:6" x14ac:dyDescent="0.25">
      <c r="A126" s="45">
        <v>8</v>
      </c>
      <c r="B126" s="182" t="s">
        <v>73</v>
      </c>
      <c r="C126" s="182"/>
      <c r="D126" s="182"/>
      <c r="E126" s="182"/>
      <c r="F126" s="182"/>
    </row>
    <row r="127" spans="1:6" x14ac:dyDescent="0.25">
      <c r="A127" s="14"/>
      <c r="B127" s="176" t="s">
        <v>85</v>
      </c>
      <c r="C127" s="176"/>
      <c r="D127" s="176"/>
      <c r="E127" s="176"/>
      <c r="F127" s="176"/>
    </row>
    <row r="128" spans="1:6" x14ac:dyDescent="0.25">
      <c r="A128" s="14"/>
      <c r="B128" s="176" t="s">
        <v>126</v>
      </c>
      <c r="C128" s="176"/>
      <c r="D128" s="176"/>
      <c r="E128" s="176"/>
      <c r="F128" s="176"/>
    </row>
    <row r="129" spans="1:6" x14ac:dyDescent="0.25">
      <c r="A129" s="14"/>
      <c r="B129" s="176" t="s">
        <v>129</v>
      </c>
      <c r="C129" s="176"/>
      <c r="D129" s="176"/>
      <c r="E129" s="176"/>
      <c r="F129" s="176"/>
    </row>
    <row r="130" spans="1:6" x14ac:dyDescent="0.25">
      <c r="A130" s="14"/>
      <c r="B130" s="176" t="s">
        <v>62</v>
      </c>
      <c r="C130" s="176"/>
      <c r="D130" s="176"/>
      <c r="E130" s="176"/>
      <c r="F130" s="176"/>
    </row>
    <row r="131" spans="1:6" x14ac:dyDescent="0.25">
      <c r="A131" s="14"/>
      <c r="B131" s="176" t="s">
        <v>127</v>
      </c>
      <c r="C131" s="176"/>
      <c r="D131" s="176"/>
      <c r="E131" s="176"/>
      <c r="F131" s="176"/>
    </row>
    <row r="132" spans="1:6" x14ac:dyDescent="0.25">
      <c r="A132" s="14"/>
      <c r="B132" s="176" t="s">
        <v>35</v>
      </c>
      <c r="C132" s="176"/>
      <c r="D132" s="176"/>
      <c r="E132" s="176"/>
      <c r="F132" s="176"/>
    </row>
    <row r="133" spans="1:6" x14ac:dyDescent="0.25">
      <c r="A133" s="14"/>
      <c r="B133" s="176" t="s">
        <v>117</v>
      </c>
      <c r="C133" s="176"/>
      <c r="D133" s="176"/>
      <c r="E133" s="176"/>
      <c r="F133" s="176"/>
    </row>
    <row r="134" spans="1:6" x14ac:dyDescent="0.25">
      <c r="A134" s="14"/>
      <c r="B134" s="176" t="s">
        <v>116</v>
      </c>
      <c r="C134" s="176"/>
      <c r="D134" s="176"/>
      <c r="E134" s="176"/>
      <c r="F134" s="176"/>
    </row>
    <row r="135" spans="1:6" x14ac:dyDescent="0.25">
      <c r="A135" s="14"/>
      <c r="B135" s="176" t="s">
        <v>34</v>
      </c>
      <c r="C135" s="176"/>
      <c r="D135" s="176"/>
      <c r="E135" s="176"/>
      <c r="F135" s="176"/>
    </row>
    <row r="136" spans="1:6" x14ac:dyDescent="0.25">
      <c r="A136" s="14"/>
      <c r="B136" s="176" t="s">
        <v>97</v>
      </c>
      <c r="C136" s="176"/>
      <c r="D136" s="176"/>
      <c r="E136" s="176"/>
      <c r="F136" s="176"/>
    </row>
    <row r="137" spans="1:6" x14ac:dyDescent="0.25">
      <c r="A137" s="14"/>
      <c r="B137" s="176" t="s">
        <v>60</v>
      </c>
      <c r="C137" s="176"/>
      <c r="D137" s="176"/>
      <c r="E137" s="176"/>
      <c r="F137" s="176"/>
    </row>
    <row r="138" spans="1:6" x14ac:dyDescent="0.25">
      <c r="A138" s="14"/>
      <c r="B138" s="176" t="s">
        <v>74</v>
      </c>
      <c r="C138" s="176"/>
      <c r="D138" s="176"/>
      <c r="E138" s="176"/>
      <c r="F138" s="176"/>
    </row>
    <row r="139" spans="1:6" x14ac:dyDescent="0.25">
      <c r="A139" s="14"/>
      <c r="B139" s="176" t="s">
        <v>6</v>
      </c>
      <c r="C139" s="176"/>
      <c r="D139" s="176"/>
      <c r="E139" s="176"/>
      <c r="F139" s="176"/>
    </row>
    <row r="140" spans="1:6" x14ac:dyDescent="0.25">
      <c r="A140" s="14"/>
      <c r="B140" s="176" t="s">
        <v>64</v>
      </c>
      <c r="C140" s="176"/>
      <c r="D140" s="176"/>
      <c r="E140" s="176"/>
      <c r="F140" s="176"/>
    </row>
    <row r="141" spans="1:6" x14ac:dyDescent="0.25">
      <c r="A141" s="14"/>
      <c r="B141" s="176" t="s">
        <v>75</v>
      </c>
      <c r="C141" s="176"/>
      <c r="D141" s="176"/>
      <c r="E141" s="176"/>
      <c r="F141" s="176"/>
    </row>
    <row r="142" spans="1:6" x14ac:dyDescent="0.25">
      <c r="A142" s="14"/>
      <c r="B142" s="176" t="s">
        <v>3</v>
      </c>
      <c r="C142" s="176"/>
      <c r="D142" s="176"/>
      <c r="E142" s="176"/>
      <c r="F142" s="176"/>
    </row>
    <row r="143" spans="1:6" x14ac:dyDescent="0.25">
      <c r="A143" s="14"/>
      <c r="B143" s="176" t="s">
        <v>66</v>
      </c>
      <c r="C143" s="176"/>
      <c r="D143" s="176"/>
      <c r="E143" s="176"/>
      <c r="F143" s="176"/>
    </row>
    <row r="144" spans="1:6" x14ac:dyDescent="0.25">
      <c r="A144" s="14"/>
      <c r="B144" s="176" t="s">
        <v>102</v>
      </c>
      <c r="C144" s="176"/>
      <c r="D144" s="176"/>
      <c r="E144" s="176"/>
      <c r="F144" s="176"/>
    </row>
    <row r="145" spans="1:6" x14ac:dyDescent="0.25">
      <c r="A145" s="14"/>
      <c r="B145" s="176" t="s">
        <v>108</v>
      </c>
      <c r="C145" s="176"/>
      <c r="D145" s="176"/>
      <c r="E145" s="176"/>
      <c r="F145" s="176"/>
    </row>
    <row r="146" spans="1:6" x14ac:dyDescent="0.25">
      <c r="A146" s="14"/>
      <c r="B146" s="176" t="s">
        <v>115</v>
      </c>
      <c r="C146" s="176"/>
      <c r="D146" s="176"/>
      <c r="E146" s="176"/>
      <c r="F146" s="176"/>
    </row>
    <row r="147" spans="1:6" x14ac:dyDescent="0.25">
      <c r="A147" s="14"/>
      <c r="B147" s="176" t="s">
        <v>111</v>
      </c>
      <c r="C147" s="176"/>
      <c r="D147" s="176"/>
      <c r="E147" s="176"/>
      <c r="F147" s="176"/>
    </row>
    <row r="148" spans="1:6" x14ac:dyDescent="0.25">
      <c r="A148" s="14"/>
      <c r="B148" s="176" t="s">
        <v>122</v>
      </c>
      <c r="C148" s="176"/>
      <c r="D148" s="176"/>
      <c r="E148" s="176"/>
      <c r="F148" s="176"/>
    </row>
    <row r="149" spans="1:6" x14ac:dyDescent="0.25">
      <c r="A149" s="14"/>
      <c r="B149" s="176" t="s">
        <v>114</v>
      </c>
      <c r="C149" s="176"/>
      <c r="D149" s="176"/>
      <c r="E149" s="176"/>
      <c r="F149" s="176"/>
    </row>
    <row r="150" spans="1:6" x14ac:dyDescent="0.25">
      <c r="A150" s="45">
        <v>9</v>
      </c>
      <c r="B150" s="182" t="s">
        <v>76</v>
      </c>
      <c r="C150" s="182"/>
      <c r="D150" s="182"/>
      <c r="E150" s="182"/>
      <c r="F150" s="182"/>
    </row>
    <row r="151" spans="1:6" x14ac:dyDescent="0.25">
      <c r="A151" s="14"/>
      <c r="B151" s="176" t="s">
        <v>11</v>
      </c>
      <c r="C151" s="176"/>
      <c r="D151" s="176"/>
      <c r="E151" s="176"/>
      <c r="F151" s="176"/>
    </row>
    <row r="152" spans="1:6" x14ac:dyDescent="0.25">
      <c r="A152" s="14"/>
      <c r="B152" s="176" t="s">
        <v>85</v>
      </c>
      <c r="C152" s="176"/>
      <c r="D152" s="176"/>
      <c r="E152" s="176"/>
      <c r="F152" s="176"/>
    </row>
    <row r="153" spans="1:6" x14ac:dyDescent="0.25">
      <c r="A153" s="14"/>
      <c r="B153" s="176" t="s">
        <v>126</v>
      </c>
      <c r="C153" s="176"/>
      <c r="D153" s="176"/>
      <c r="E153" s="176"/>
      <c r="F153" s="176"/>
    </row>
    <row r="154" spans="1:6" x14ac:dyDescent="0.25">
      <c r="A154" s="14"/>
      <c r="B154" s="176" t="s">
        <v>129</v>
      </c>
      <c r="C154" s="176"/>
      <c r="D154" s="176"/>
      <c r="E154" s="176"/>
      <c r="F154" s="176"/>
    </row>
    <row r="155" spans="1:6" x14ac:dyDescent="0.25">
      <c r="A155" s="14"/>
      <c r="B155" s="176" t="s">
        <v>62</v>
      </c>
      <c r="C155" s="176"/>
      <c r="D155" s="176"/>
      <c r="E155" s="176"/>
      <c r="F155" s="176"/>
    </row>
    <row r="156" spans="1:6" x14ac:dyDescent="0.25">
      <c r="A156" s="14"/>
      <c r="B156" s="176" t="s">
        <v>127</v>
      </c>
      <c r="C156" s="176"/>
      <c r="D156" s="176"/>
      <c r="E156" s="176"/>
      <c r="F156" s="176"/>
    </row>
    <row r="157" spans="1:6" x14ac:dyDescent="0.25">
      <c r="A157" s="14"/>
      <c r="B157" s="176" t="s">
        <v>35</v>
      </c>
      <c r="C157" s="176"/>
      <c r="D157" s="176"/>
      <c r="E157" s="176"/>
      <c r="F157" s="176"/>
    </row>
    <row r="158" spans="1:6" x14ac:dyDescent="0.25">
      <c r="A158" s="14"/>
      <c r="B158" s="176" t="s">
        <v>61</v>
      </c>
      <c r="C158" s="176"/>
      <c r="D158" s="176"/>
      <c r="E158" s="176"/>
      <c r="F158" s="176"/>
    </row>
    <row r="159" spans="1:6" x14ac:dyDescent="0.25">
      <c r="A159" s="14"/>
      <c r="B159" s="176" t="s">
        <v>34</v>
      </c>
      <c r="C159" s="176"/>
      <c r="D159" s="176"/>
      <c r="E159" s="176"/>
      <c r="F159" s="176"/>
    </row>
    <row r="160" spans="1:6" x14ac:dyDescent="0.25">
      <c r="A160" s="14"/>
      <c r="B160" s="176" t="s">
        <v>60</v>
      </c>
      <c r="C160" s="176"/>
      <c r="D160" s="176"/>
      <c r="E160" s="176"/>
      <c r="F160" s="176"/>
    </row>
    <row r="161" spans="1:6" x14ac:dyDescent="0.25">
      <c r="A161" s="14"/>
      <c r="B161" s="176" t="s">
        <v>10</v>
      </c>
      <c r="C161" s="176"/>
      <c r="D161" s="176"/>
      <c r="E161" s="176"/>
      <c r="F161" s="176"/>
    </row>
    <row r="162" spans="1:6" x14ac:dyDescent="0.25">
      <c r="A162" s="14"/>
      <c r="B162" s="176" t="s">
        <v>88</v>
      </c>
      <c r="C162" s="176"/>
      <c r="D162" s="176"/>
      <c r="E162" s="176"/>
      <c r="F162" s="176"/>
    </row>
    <row r="163" spans="1:6" x14ac:dyDescent="0.25">
      <c r="A163" s="14"/>
      <c r="B163" s="176" t="s">
        <v>64</v>
      </c>
      <c r="C163" s="176"/>
      <c r="D163" s="176"/>
      <c r="E163" s="176"/>
      <c r="F163" s="176"/>
    </row>
    <row r="164" spans="1:6" x14ac:dyDescent="0.25">
      <c r="A164" s="14"/>
      <c r="B164" s="176" t="s">
        <v>3</v>
      </c>
      <c r="C164" s="176"/>
      <c r="D164" s="176"/>
      <c r="E164" s="176"/>
      <c r="F164" s="176"/>
    </row>
    <row r="165" spans="1:6" x14ac:dyDescent="0.25">
      <c r="A165" s="14"/>
      <c r="B165" s="176" t="s">
        <v>108</v>
      </c>
      <c r="C165" s="176"/>
      <c r="D165" s="176"/>
      <c r="E165" s="176"/>
      <c r="F165" s="176"/>
    </row>
    <row r="166" spans="1:6" x14ac:dyDescent="0.25">
      <c r="A166" s="14"/>
      <c r="B166" s="176" t="s">
        <v>16</v>
      </c>
      <c r="C166" s="176"/>
      <c r="D166" s="176"/>
      <c r="E166" s="176"/>
      <c r="F166" s="176"/>
    </row>
    <row r="167" spans="1:6" x14ac:dyDescent="0.25">
      <c r="A167" s="45">
        <v>10</v>
      </c>
      <c r="B167" s="182" t="s">
        <v>77</v>
      </c>
      <c r="C167" s="182"/>
      <c r="D167" s="182"/>
      <c r="E167" s="182"/>
      <c r="F167" s="182"/>
    </row>
    <row r="168" spans="1:6" x14ac:dyDescent="0.25">
      <c r="A168" s="14"/>
      <c r="B168" s="176" t="s">
        <v>85</v>
      </c>
      <c r="C168" s="176"/>
      <c r="D168" s="176"/>
      <c r="E168" s="176"/>
      <c r="F168" s="176"/>
    </row>
    <row r="169" spans="1:6" x14ac:dyDescent="0.25">
      <c r="A169" s="14"/>
      <c r="B169" s="176" t="s">
        <v>33</v>
      </c>
      <c r="C169" s="176"/>
      <c r="D169" s="176"/>
      <c r="E169" s="176"/>
      <c r="F169" s="176"/>
    </row>
    <row r="170" spans="1:6" x14ac:dyDescent="0.25">
      <c r="A170" s="14"/>
      <c r="B170" s="176" t="s">
        <v>62</v>
      </c>
      <c r="C170" s="176"/>
      <c r="D170" s="176"/>
      <c r="E170" s="176"/>
      <c r="F170" s="176"/>
    </row>
    <row r="171" spans="1:6" x14ac:dyDescent="0.25">
      <c r="A171" s="14"/>
      <c r="B171" s="176" t="s">
        <v>32</v>
      </c>
      <c r="C171" s="176"/>
      <c r="D171" s="176"/>
      <c r="E171" s="176"/>
      <c r="F171" s="176"/>
    </row>
    <row r="172" spans="1:6" x14ac:dyDescent="0.25">
      <c r="A172" s="14"/>
      <c r="B172" s="176" t="s">
        <v>117</v>
      </c>
      <c r="C172" s="176"/>
      <c r="D172" s="176"/>
      <c r="E172" s="176"/>
      <c r="F172" s="176"/>
    </row>
    <row r="173" spans="1:6" x14ac:dyDescent="0.25">
      <c r="A173" s="14"/>
      <c r="B173" s="176" t="s">
        <v>34</v>
      </c>
      <c r="C173" s="176"/>
      <c r="D173" s="176"/>
      <c r="E173" s="176"/>
      <c r="F173" s="176"/>
    </row>
    <row r="174" spans="1:6" x14ac:dyDescent="0.25">
      <c r="A174" s="14"/>
      <c r="B174" s="176" t="s">
        <v>74</v>
      </c>
      <c r="C174" s="176"/>
      <c r="D174" s="176"/>
      <c r="E174" s="176"/>
      <c r="F174" s="176"/>
    </row>
    <row r="175" spans="1:6" x14ac:dyDescent="0.25">
      <c r="A175" s="14"/>
      <c r="B175" s="176" t="s">
        <v>7</v>
      </c>
      <c r="C175" s="176"/>
      <c r="D175" s="176"/>
      <c r="E175" s="176"/>
      <c r="F175" s="176"/>
    </row>
    <row r="176" spans="1:6" x14ac:dyDescent="0.25">
      <c r="A176" s="14"/>
      <c r="B176" s="176" t="s">
        <v>9</v>
      </c>
      <c r="C176" s="176"/>
      <c r="D176" s="176"/>
      <c r="E176" s="176"/>
      <c r="F176" s="176"/>
    </row>
    <row r="177" spans="1:6" x14ac:dyDescent="0.25">
      <c r="A177" s="14"/>
      <c r="B177" s="176" t="s">
        <v>64</v>
      </c>
      <c r="C177" s="176"/>
      <c r="D177" s="176"/>
      <c r="E177" s="176"/>
      <c r="F177" s="176"/>
    </row>
    <row r="178" spans="1:6" x14ac:dyDescent="0.25">
      <c r="A178" s="14"/>
      <c r="B178" s="176" t="s">
        <v>103</v>
      </c>
      <c r="C178" s="176"/>
      <c r="D178" s="176"/>
      <c r="E178" s="176"/>
      <c r="F178" s="176"/>
    </row>
    <row r="179" spans="1:6" x14ac:dyDescent="0.25">
      <c r="A179" s="14"/>
      <c r="B179" s="176" t="s">
        <v>108</v>
      </c>
      <c r="C179" s="176"/>
      <c r="D179" s="176"/>
      <c r="E179" s="176"/>
      <c r="F179" s="176"/>
    </row>
    <row r="180" spans="1:6" x14ac:dyDescent="0.25">
      <c r="A180" s="14"/>
      <c r="B180" s="176" t="s">
        <v>16</v>
      </c>
      <c r="C180" s="176"/>
      <c r="D180" s="176"/>
      <c r="E180" s="176"/>
      <c r="F180" s="176"/>
    </row>
    <row r="181" spans="1:6" x14ac:dyDescent="0.25">
      <c r="A181" s="45">
        <v>11</v>
      </c>
      <c r="B181" s="182" t="s">
        <v>78</v>
      </c>
      <c r="C181" s="182"/>
      <c r="D181" s="182"/>
      <c r="E181" s="182"/>
      <c r="F181" s="182"/>
    </row>
    <row r="182" spans="1:6" x14ac:dyDescent="0.25">
      <c r="A182" s="14"/>
      <c r="B182" s="176" t="s">
        <v>106</v>
      </c>
      <c r="C182" s="176"/>
      <c r="D182" s="176"/>
      <c r="E182" s="176"/>
      <c r="F182" s="176"/>
    </row>
    <row r="183" spans="1:6" x14ac:dyDescent="0.25">
      <c r="A183" s="14"/>
      <c r="B183" s="176" t="s">
        <v>30</v>
      </c>
      <c r="C183" s="176"/>
      <c r="D183" s="176"/>
      <c r="E183" s="176"/>
      <c r="F183" s="176"/>
    </row>
    <row r="184" spans="1:6" x14ac:dyDescent="0.25">
      <c r="A184" s="14"/>
      <c r="B184" s="176" t="s">
        <v>119</v>
      </c>
      <c r="C184" s="176"/>
      <c r="D184" s="176"/>
      <c r="E184" s="176"/>
      <c r="F184" s="176"/>
    </row>
    <row r="185" spans="1:6" x14ac:dyDescent="0.25">
      <c r="A185" s="14"/>
      <c r="B185" s="176" t="s">
        <v>85</v>
      </c>
      <c r="C185" s="176"/>
      <c r="D185" s="176"/>
      <c r="E185" s="176"/>
      <c r="F185" s="176"/>
    </row>
    <row r="186" spans="1:6" x14ac:dyDescent="0.25">
      <c r="A186" s="14"/>
      <c r="B186" s="176" t="s">
        <v>126</v>
      </c>
      <c r="C186" s="176"/>
      <c r="D186" s="176"/>
      <c r="E186" s="176"/>
      <c r="F186" s="176"/>
    </row>
    <row r="187" spans="1:6" x14ac:dyDescent="0.25">
      <c r="A187" s="14"/>
      <c r="B187" s="176" t="s">
        <v>129</v>
      </c>
      <c r="C187" s="176"/>
      <c r="D187" s="176"/>
      <c r="E187" s="176"/>
      <c r="F187" s="176"/>
    </row>
    <row r="188" spans="1:6" x14ac:dyDescent="0.25">
      <c r="A188" s="14"/>
      <c r="B188" s="176" t="s">
        <v>135</v>
      </c>
      <c r="C188" s="176"/>
      <c r="D188" s="176"/>
      <c r="E188" s="176"/>
      <c r="F188" s="176"/>
    </row>
    <row r="189" spans="1:6" x14ac:dyDescent="0.25">
      <c r="A189" s="14"/>
      <c r="B189" s="176" t="s">
        <v>62</v>
      </c>
      <c r="C189" s="176"/>
      <c r="D189" s="176"/>
      <c r="E189" s="176"/>
      <c r="F189" s="176"/>
    </row>
    <row r="190" spans="1:6" x14ac:dyDescent="0.25">
      <c r="A190" s="14"/>
      <c r="B190" s="176" t="s">
        <v>134</v>
      </c>
      <c r="C190" s="176"/>
      <c r="D190" s="176"/>
      <c r="E190" s="176"/>
      <c r="F190" s="176"/>
    </row>
    <row r="191" spans="1:6" x14ac:dyDescent="0.25">
      <c r="A191" s="14"/>
      <c r="B191" s="176" t="s">
        <v>35</v>
      </c>
      <c r="C191" s="176"/>
      <c r="D191" s="176"/>
      <c r="E191" s="176"/>
      <c r="F191" s="176"/>
    </row>
    <row r="192" spans="1:6" x14ac:dyDescent="0.25">
      <c r="A192" s="14"/>
      <c r="B192" s="176" t="s">
        <v>117</v>
      </c>
      <c r="C192" s="176"/>
      <c r="D192" s="176"/>
      <c r="E192" s="176"/>
      <c r="F192" s="176"/>
    </row>
    <row r="193" spans="1:6" x14ac:dyDescent="0.25">
      <c r="A193" s="14"/>
      <c r="B193" s="176" t="s">
        <v>34</v>
      </c>
      <c r="C193" s="176"/>
      <c r="D193" s="176"/>
      <c r="E193" s="176"/>
      <c r="F193" s="176"/>
    </row>
    <row r="194" spans="1:6" x14ac:dyDescent="0.25">
      <c r="A194" s="14"/>
      <c r="B194" s="176" t="s">
        <v>97</v>
      </c>
      <c r="C194" s="176"/>
      <c r="D194" s="176"/>
      <c r="E194" s="176"/>
      <c r="F194" s="176"/>
    </row>
    <row r="195" spans="1:6" x14ac:dyDescent="0.25">
      <c r="A195" s="14"/>
      <c r="B195" s="176" t="s">
        <v>60</v>
      </c>
      <c r="C195" s="176"/>
      <c r="D195" s="176"/>
      <c r="E195" s="176"/>
      <c r="F195" s="176"/>
    </row>
    <row r="196" spans="1:6" x14ac:dyDescent="0.25">
      <c r="A196" s="14"/>
      <c r="B196" s="176" t="s">
        <v>88</v>
      </c>
      <c r="C196" s="176"/>
      <c r="D196" s="176"/>
      <c r="E196" s="176"/>
      <c r="F196" s="176"/>
    </row>
    <row r="197" spans="1:6" x14ac:dyDescent="0.25">
      <c r="A197" s="14"/>
      <c r="B197" s="176" t="s">
        <v>64</v>
      </c>
      <c r="C197" s="176"/>
      <c r="D197" s="176"/>
      <c r="E197" s="176"/>
      <c r="F197" s="176"/>
    </row>
    <row r="198" spans="1:6" x14ac:dyDescent="0.25">
      <c r="A198" s="14"/>
      <c r="B198" s="176" t="s">
        <v>91</v>
      </c>
      <c r="C198" s="176"/>
      <c r="D198" s="176"/>
      <c r="E198" s="176"/>
      <c r="F198" s="176"/>
    </row>
    <row r="199" spans="1:6" x14ac:dyDescent="0.25">
      <c r="A199" s="14"/>
      <c r="B199" s="176" t="s">
        <v>3</v>
      </c>
      <c r="C199" s="176"/>
      <c r="D199" s="176"/>
      <c r="E199" s="176"/>
      <c r="F199" s="176"/>
    </row>
    <row r="200" spans="1:6" x14ac:dyDescent="0.25">
      <c r="A200" s="14"/>
      <c r="B200" s="176" t="s">
        <v>108</v>
      </c>
      <c r="C200" s="176"/>
      <c r="D200" s="176"/>
      <c r="E200" s="176"/>
      <c r="F200" s="176"/>
    </row>
    <row r="201" spans="1:6" x14ac:dyDescent="0.25">
      <c r="A201" s="14"/>
      <c r="B201" s="176" t="s">
        <v>111</v>
      </c>
      <c r="C201" s="176"/>
      <c r="D201" s="176"/>
      <c r="E201" s="176"/>
      <c r="F201" s="176"/>
    </row>
    <row r="202" spans="1:6" x14ac:dyDescent="0.25">
      <c r="A202" s="14"/>
      <c r="B202" s="176" t="s">
        <v>122</v>
      </c>
      <c r="C202" s="176"/>
      <c r="D202" s="176"/>
      <c r="E202" s="176"/>
      <c r="F202" s="176"/>
    </row>
    <row r="203" spans="1:6" x14ac:dyDescent="0.25">
      <c r="A203" s="14"/>
      <c r="B203" s="176" t="s">
        <v>16</v>
      </c>
      <c r="C203" s="176"/>
      <c r="D203" s="176"/>
      <c r="E203" s="176"/>
      <c r="F203" s="176"/>
    </row>
    <row r="204" spans="1:6" x14ac:dyDescent="0.25">
      <c r="A204" s="45">
        <v>12</v>
      </c>
      <c r="B204" s="182" t="s">
        <v>63</v>
      </c>
      <c r="C204" s="182"/>
      <c r="D204" s="182"/>
      <c r="E204" s="182"/>
      <c r="F204" s="182"/>
    </row>
    <row r="205" spans="1:6" x14ac:dyDescent="0.25">
      <c r="A205" s="14"/>
      <c r="B205" s="176" t="s">
        <v>107</v>
      </c>
      <c r="C205" s="176"/>
      <c r="D205" s="176"/>
      <c r="E205" s="176"/>
      <c r="F205" s="176"/>
    </row>
    <row r="206" spans="1:6" x14ac:dyDescent="0.25">
      <c r="A206" s="14"/>
      <c r="B206" s="176" t="s">
        <v>13</v>
      </c>
      <c r="C206" s="176"/>
      <c r="D206" s="176"/>
      <c r="E206" s="176"/>
      <c r="F206" s="176"/>
    </row>
    <row r="207" spans="1:6" x14ac:dyDescent="0.25">
      <c r="A207" s="14"/>
      <c r="B207" s="176" t="s">
        <v>119</v>
      </c>
      <c r="C207" s="176"/>
      <c r="D207" s="176"/>
      <c r="E207" s="176"/>
      <c r="F207" s="176"/>
    </row>
    <row r="208" spans="1:6" x14ac:dyDescent="0.25">
      <c r="A208" s="14"/>
      <c r="B208" s="176" t="s">
        <v>12</v>
      </c>
      <c r="C208" s="176"/>
      <c r="D208" s="176"/>
      <c r="E208" s="176"/>
      <c r="F208" s="176"/>
    </row>
    <row r="209" spans="1:6" x14ac:dyDescent="0.25">
      <c r="A209" s="14"/>
      <c r="B209" s="176" t="s">
        <v>85</v>
      </c>
      <c r="C209" s="176"/>
      <c r="D209" s="176"/>
      <c r="E209" s="176"/>
      <c r="F209" s="176"/>
    </row>
    <row r="210" spans="1:6" x14ac:dyDescent="0.25">
      <c r="A210" s="14"/>
      <c r="B210" s="176" t="s">
        <v>133</v>
      </c>
      <c r="C210" s="176"/>
      <c r="D210" s="176"/>
      <c r="E210" s="176"/>
      <c r="F210" s="176"/>
    </row>
    <row r="211" spans="1:6" x14ac:dyDescent="0.25">
      <c r="A211" s="14"/>
      <c r="B211" s="176" t="s">
        <v>126</v>
      </c>
      <c r="C211" s="176"/>
      <c r="D211" s="176"/>
      <c r="E211" s="176"/>
      <c r="F211" s="176"/>
    </row>
    <row r="212" spans="1:6" x14ac:dyDescent="0.25">
      <c r="A212" s="14"/>
      <c r="B212" s="176" t="s">
        <v>135</v>
      </c>
      <c r="C212" s="176"/>
      <c r="D212" s="176"/>
      <c r="E212" s="176"/>
      <c r="F212" s="176"/>
    </row>
    <row r="213" spans="1:6" x14ac:dyDescent="0.25">
      <c r="A213" s="14"/>
      <c r="B213" s="176" t="s">
        <v>62</v>
      </c>
      <c r="C213" s="176"/>
      <c r="D213" s="176"/>
      <c r="E213" s="176"/>
      <c r="F213" s="176"/>
    </row>
    <row r="214" spans="1:6" x14ac:dyDescent="0.25">
      <c r="A214" s="14"/>
      <c r="B214" s="176" t="s">
        <v>117</v>
      </c>
      <c r="C214" s="176"/>
      <c r="D214" s="176"/>
      <c r="E214" s="176"/>
      <c r="F214" s="176"/>
    </row>
    <row r="215" spans="1:6" x14ac:dyDescent="0.25">
      <c r="A215" s="14"/>
      <c r="B215" s="176" t="s">
        <v>113</v>
      </c>
      <c r="C215" s="176"/>
      <c r="D215" s="176"/>
      <c r="E215" s="176"/>
      <c r="F215" s="176"/>
    </row>
    <row r="216" spans="1:6" x14ac:dyDescent="0.25">
      <c r="A216" s="14"/>
      <c r="B216" s="176" t="s">
        <v>34</v>
      </c>
      <c r="C216" s="176"/>
      <c r="D216" s="176"/>
      <c r="E216" s="176"/>
      <c r="F216" s="176"/>
    </row>
    <row r="217" spans="1:6" x14ac:dyDescent="0.25">
      <c r="A217" s="14"/>
      <c r="B217" s="176" t="s">
        <v>98</v>
      </c>
      <c r="C217" s="176"/>
      <c r="D217" s="176"/>
      <c r="E217" s="176"/>
      <c r="F217" s="176"/>
    </row>
    <row r="218" spans="1:6" x14ac:dyDescent="0.25">
      <c r="A218" s="14"/>
      <c r="B218" s="176" t="s">
        <v>60</v>
      </c>
      <c r="C218" s="176"/>
      <c r="D218" s="176"/>
      <c r="E218" s="176"/>
      <c r="F218" s="176"/>
    </row>
    <row r="219" spans="1:6" x14ac:dyDescent="0.25">
      <c r="A219" s="14"/>
      <c r="B219" s="176" t="s">
        <v>19</v>
      </c>
      <c r="C219" s="176"/>
      <c r="D219" s="176"/>
      <c r="E219" s="176"/>
      <c r="F219" s="176"/>
    </row>
    <row r="220" spans="1:6" x14ac:dyDescent="0.25">
      <c r="A220" s="14"/>
      <c r="B220" s="176" t="s">
        <v>8</v>
      </c>
      <c r="C220" s="176"/>
      <c r="D220" s="176"/>
      <c r="E220" s="176"/>
      <c r="F220" s="176"/>
    </row>
    <row r="221" spans="1:6" x14ac:dyDescent="0.25">
      <c r="A221" s="14"/>
      <c r="B221" s="183" t="s">
        <v>4</v>
      </c>
      <c r="C221" s="184"/>
      <c r="D221" s="184"/>
      <c r="E221" s="184"/>
      <c r="F221" s="185"/>
    </row>
    <row r="222" spans="1:6" x14ac:dyDescent="0.25">
      <c r="A222" s="14"/>
      <c r="B222" s="176" t="s">
        <v>5</v>
      </c>
      <c r="C222" s="176"/>
      <c r="D222" s="176"/>
      <c r="E222" s="176"/>
      <c r="F222" s="176"/>
    </row>
    <row r="223" spans="1:6" x14ac:dyDescent="0.25">
      <c r="A223" s="14"/>
      <c r="B223" s="176" t="s">
        <v>89</v>
      </c>
      <c r="C223" s="176"/>
      <c r="D223" s="176"/>
      <c r="E223" s="176"/>
      <c r="F223" s="176"/>
    </row>
    <row r="224" spans="1:6" x14ac:dyDescent="0.25">
      <c r="A224" s="14"/>
      <c r="B224" s="176" t="s">
        <v>3</v>
      </c>
      <c r="C224" s="176"/>
      <c r="D224" s="176"/>
      <c r="E224" s="176"/>
      <c r="F224" s="176"/>
    </row>
    <row r="225" spans="1:6" x14ac:dyDescent="0.25">
      <c r="A225" s="14"/>
      <c r="B225" s="176" t="s">
        <v>104</v>
      </c>
      <c r="C225" s="176"/>
      <c r="D225" s="176"/>
      <c r="E225" s="176"/>
      <c r="F225" s="176"/>
    </row>
    <row r="226" spans="1:6" x14ac:dyDescent="0.25">
      <c r="A226" s="14"/>
      <c r="B226" s="176" t="s">
        <v>108</v>
      </c>
      <c r="C226" s="176"/>
      <c r="D226" s="176"/>
      <c r="E226" s="176"/>
      <c r="F226" s="176"/>
    </row>
    <row r="227" spans="1:6" x14ac:dyDescent="0.25">
      <c r="A227" s="14"/>
      <c r="B227" s="176" t="s">
        <v>111</v>
      </c>
      <c r="C227" s="176"/>
      <c r="D227" s="176"/>
      <c r="E227" s="176"/>
      <c r="F227" s="176"/>
    </row>
    <row r="228" spans="1:6" x14ac:dyDescent="0.25">
      <c r="A228" s="14"/>
      <c r="B228" s="176" t="s">
        <v>112</v>
      </c>
      <c r="C228" s="176"/>
      <c r="D228" s="176"/>
      <c r="E228" s="176"/>
      <c r="F228" s="176"/>
    </row>
    <row r="229" spans="1:6" x14ac:dyDescent="0.25">
      <c r="A229" s="14"/>
      <c r="B229" s="176" t="s">
        <v>32</v>
      </c>
      <c r="C229" s="176"/>
      <c r="D229" s="176"/>
      <c r="E229" s="176"/>
      <c r="F229" s="176"/>
    </row>
    <row r="230" spans="1:6" x14ac:dyDescent="0.25">
      <c r="A230" s="14"/>
      <c r="B230" s="176" t="s">
        <v>121</v>
      </c>
      <c r="C230" s="176"/>
      <c r="D230" s="176"/>
      <c r="E230" s="176"/>
      <c r="F230" s="176"/>
    </row>
    <row r="231" spans="1:6" x14ac:dyDescent="0.25">
      <c r="A231" s="14"/>
      <c r="B231" s="176" t="s">
        <v>31</v>
      </c>
      <c r="C231" s="176"/>
      <c r="D231" s="176"/>
      <c r="E231" s="176"/>
      <c r="F231" s="176"/>
    </row>
    <row r="232" spans="1:6" x14ac:dyDescent="0.25">
      <c r="A232" s="14"/>
      <c r="B232" s="176" t="s">
        <v>110</v>
      </c>
      <c r="C232" s="176"/>
      <c r="D232" s="176"/>
      <c r="E232" s="176"/>
      <c r="F232" s="176"/>
    </row>
    <row r="233" spans="1:6" x14ac:dyDescent="0.25">
      <c r="A233" s="45">
        <v>13</v>
      </c>
      <c r="B233" s="182" t="s">
        <v>79</v>
      </c>
      <c r="C233" s="182"/>
      <c r="D233" s="182"/>
      <c r="E233" s="182"/>
      <c r="F233" s="182"/>
    </row>
    <row r="234" spans="1:6" x14ac:dyDescent="0.25">
      <c r="A234" s="14"/>
      <c r="B234" s="176" t="s">
        <v>85</v>
      </c>
      <c r="C234" s="176"/>
      <c r="D234" s="176"/>
      <c r="E234" s="176"/>
      <c r="F234" s="176"/>
    </row>
    <row r="235" spans="1:6" x14ac:dyDescent="0.25">
      <c r="A235" s="14"/>
      <c r="B235" s="176" t="s">
        <v>129</v>
      </c>
      <c r="C235" s="176"/>
      <c r="D235" s="176"/>
      <c r="E235" s="176"/>
      <c r="F235" s="176"/>
    </row>
    <row r="236" spans="1:6" x14ac:dyDescent="0.25">
      <c r="A236" s="14"/>
      <c r="B236" s="176" t="s">
        <v>33</v>
      </c>
      <c r="C236" s="176"/>
      <c r="D236" s="176"/>
      <c r="E236" s="176"/>
      <c r="F236" s="176"/>
    </row>
    <row r="237" spans="1:6" x14ac:dyDescent="0.25">
      <c r="A237" s="14"/>
      <c r="B237" s="176" t="s">
        <v>62</v>
      </c>
      <c r="C237" s="176"/>
      <c r="D237" s="176"/>
      <c r="E237" s="176"/>
      <c r="F237" s="176"/>
    </row>
    <row r="238" spans="1:6" x14ac:dyDescent="0.25">
      <c r="A238" s="14"/>
      <c r="B238" s="176" t="s">
        <v>132</v>
      </c>
      <c r="C238" s="176"/>
      <c r="D238" s="176"/>
      <c r="E238" s="176"/>
      <c r="F238" s="176"/>
    </row>
    <row r="239" spans="1:6" x14ac:dyDescent="0.25">
      <c r="A239" s="14"/>
      <c r="B239" s="176" t="s">
        <v>117</v>
      </c>
      <c r="C239" s="176"/>
      <c r="D239" s="176"/>
      <c r="E239" s="176"/>
      <c r="F239" s="176"/>
    </row>
    <row r="240" spans="1:6" x14ac:dyDescent="0.25">
      <c r="A240" s="14"/>
      <c r="B240" s="176" t="s">
        <v>34</v>
      </c>
      <c r="C240" s="176"/>
      <c r="D240" s="176"/>
      <c r="E240" s="176"/>
      <c r="F240" s="176"/>
    </row>
    <row r="241" spans="1:6" x14ac:dyDescent="0.25">
      <c r="A241" s="14"/>
      <c r="B241" s="176" t="s">
        <v>60</v>
      </c>
      <c r="C241" s="176"/>
      <c r="D241" s="176"/>
      <c r="E241" s="176"/>
      <c r="F241" s="176"/>
    </row>
    <row r="242" spans="1:6" x14ac:dyDescent="0.25">
      <c r="A242" s="14"/>
      <c r="B242" s="176" t="s">
        <v>9</v>
      </c>
      <c r="C242" s="176"/>
      <c r="D242" s="176"/>
      <c r="E242" s="176"/>
      <c r="F242" s="176"/>
    </row>
    <row r="243" spans="1:6" x14ac:dyDescent="0.25">
      <c r="A243" s="14"/>
      <c r="B243" s="176" t="s">
        <v>5</v>
      </c>
      <c r="C243" s="176"/>
      <c r="D243" s="176"/>
      <c r="E243" s="176"/>
      <c r="F243" s="176"/>
    </row>
    <row r="244" spans="1:6" x14ac:dyDescent="0.25">
      <c r="A244" s="14"/>
      <c r="B244" s="176" t="s">
        <v>3</v>
      </c>
      <c r="C244" s="176"/>
      <c r="D244" s="176"/>
      <c r="E244" s="176"/>
      <c r="F244" s="176"/>
    </row>
    <row r="245" spans="1:6" x14ac:dyDescent="0.25">
      <c r="A245" s="14"/>
      <c r="B245" s="176" t="s">
        <v>108</v>
      </c>
      <c r="C245" s="176"/>
      <c r="D245" s="176"/>
      <c r="E245" s="176"/>
      <c r="F245" s="176"/>
    </row>
    <row r="246" spans="1:6" x14ac:dyDescent="0.25">
      <c r="A246" s="14"/>
      <c r="B246" s="176" t="s">
        <v>16</v>
      </c>
      <c r="C246" s="176"/>
      <c r="D246" s="176"/>
      <c r="E246" s="176"/>
      <c r="F246" s="176"/>
    </row>
    <row r="247" spans="1:6" x14ac:dyDescent="0.25">
      <c r="A247" s="45">
        <v>14</v>
      </c>
      <c r="B247" s="182" t="s">
        <v>80</v>
      </c>
      <c r="C247" s="182"/>
      <c r="D247" s="182"/>
      <c r="E247" s="182"/>
      <c r="F247" s="182"/>
    </row>
    <row r="248" spans="1:6" x14ac:dyDescent="0.25">
      <c r="A248" s="14"/>
      <c r="B248" s="176" t="s">
        <v>106</v>
      </c>
      <c r="C248" s="176"/>
      <c r="D248" s="176"/>
      <c r="E248" s="176"/>
      <c r="F248" s="176"/>
    </row>
    <row r="249" spans="1:6" x14ac:dyDescent="0.25">
      <c r="A249" s="14"/>
      <c r="B249" s="176" t="s">
        <v>120</v>
      </c>
      <c r="C249" s="176"/>
      <c r="D249" s="176"/>
      <c r="E249" s="176"/>
      <c r="F249" s="176"/>
    </row>
    <row r="250" spans="1:6" x14ac:dyDescent="0.25">
      <c r="A250" s="14"/>
      <c r="B250" s="176" t="s">
        <v>85</v>
      </c>
      <c r="C250" s="176"/>
      <c r="D250" s="176"/>
      <c r="E250" s="176"/>
      <c r="F250" s="176"/>
    </row>
    <row r="251" spans="1:6" x14ac:dyDescent="0.25">
      <c r="A251" s="14"/>
      <c r="B251" s="176" t="s">
        <v>129</v>
      </c>
      <c r="C251" s="176"/>
      <c r="D251" s="176"/>
      <c r="E251" s="176"/>
      <c r="F251" s="176"/>
    </row>
    <row r="252" spans="1:6" x14ac:dyDescent="0.25">
      <c r="A252" s="14"/>
      <c r="B252" s="176" t="s">
        <v>135</v>
      </c>
      <c r="C252" s="176"/>
      <c r="D252" s="176"/>
      <c r="E252" s="176"/>
      <c r="F252" s="176"/>
    </row>
    <row r="253" spans="1:6" x14ac:dyDescent="0.25">
      <c r="A253" s="14"/>
      <c r="B253" s="176" t="s">
        <v>62</v>
      </c>
      <c r="C253" s="176"/>
      <c r="D253" s="176"/>
      <c r="E253" s="176"/>
      <c r="F253" s="176"/>
    </row>
    <row r="254" spans="1:6" x14ac:dyDescent="0.25">
      <c r="A254" s="14"/>
      <c r="B254" s="176" t="s">
        <v>132</v>
      </c>
      <c r="C254" s="176"/>
      <c r="D254" s="176"/>
      <c r="E254" s="176"/>
      <c r="F254" s="176"/>
    </row>
    <row r="255" spans="1:6" x14ac:dyDescent="0.25">
      <c r="A255" s="14"/>
      <c r="B255" s="176" t="s">
        <v>117</v>
      </c>
      <c r="C255" s="176"/>
      <c r="D255" s="176"/>
      <c r="E255" s="176"/>
      <c r="F255" s="176"/>
    </row>
    <row r="256" spans="1:6" x14ac:dyDescent="0.25">
      <c r="A256" s="14"/>
      <c r="B256" s="176" t="s">
        <v>34</v>
      </c>
      <c r="C256" s="176"/>
      <c r="D256" s="176"/>
      <c r="E256" s="176"/>
      <c r="F256" s="176"/>
    </row>
    <row r="257" spans="1:6" x14ac:dyDescent="0.25">
      <c r="A257" s="14"/>
      <c r="B257" s="176" t="s">
        <v>60</v>
      </c>
      <c r="C257" s="176"/>
      <c r="D257" s="176"/>
      <c r="E257" s="176"/>
      <c r="F257" s="176"/>
    </row>
    <row r="258" spans="1:6" x14ac:dyDescent="0.25">
      <c r="A258" s="14"/>
      <c r="B258" s="176" t="s">
        <v>70</v>
      </c>
      <c r="C258" s="176"/>
      <c r="D258" s="176"/>
      <c r="E258" s="176"/>
      <c r="F258" s="176"/>
    </row>
    <row r="259" spans="1:6" x14ac:dyDescent="0.25">
      <c r="A259" s="14"/>
      <c r="B259" s="176" t="s">
        <v>96</v>
      </c>
      <c r="C259" s="176"/>
      <c r="D259" s="176"/>
      <c r="E259" s="176"/>
      <c r="F259" s="176"/>
    </row>
    <row r="260" spans="1:6" x14ac:dyDescent="0.25">
      <c r="A260" s="14"/>
      <c r="B260" s="176" t="s">
        <v>108</v>
      </c>
      <c r="C260" s="176"/>
      <c r="D260" s="176"/>
      <c r="E260" s="176"/>
      <c r="F260" s="176"/>
    </row>
    <row r="261" spans="1:6" x14ac:dyDescent="0.25">
      <c r="A261" s="45">
        <v>15</v>
      </c>
      <c r="B261" s="182" t="s">
        <v>81</v>
      </c>
      <c r="C261" s="182"/>
      <c r="D261" s="182"/>
      <c r="E261" s="182"/>
      <c r="F261" s="182"/>
    </row>
    <row r="262" spans="1:6" x14ac:dyDescent="0.25">
      <c r="A262" s="14"/>
      <c r="B262" s="176" t="s">
        <v>85</v>
      </c>
      <c r="C262" s="176"/>
      <c r="D262" s="176"/>
      <c r="E262" s="176"/>
      <c r="F262" s="176"/>
    </row>
    <row r="263" spans="1:6" x14ac:dyDescent="0.25">
      <c r="A263" s="14"/>
      <c r="B263" s="176" t="s">
        <v>129</v>
      </c>
      <c r="C263" s="176"/>
      <c r="D263" s="176"/>
      <c r="E263" s="176"/>
      <c r="F263" s="176"/>
    </row>
    <row r="264" spans="1:6" x14ac:dyDescent="0.25">
      <c r="A264" s="14"/>
      <c r="B264" s="176" t="s">
        <v>135</v>
      </c>
      <c r="C264" s="176"/>
      <c r="D264" s="176"/>
      <c r="E264" s="176"/>
      <c r="F264" s="176"/>
    </row>
    <row r="265" spans="1:6" x14ac:dyDescent="0.25">
      <c r="A265" s="14"/>
      <c r="B265" s="176" t="s">
        <v>62</v>
      </c>
      <c r="C265" s="176"/>
      <c r="D265" s="176"/>
      <c r="E265" s="176"/>
      <c r="F265" s="176"/>
    </row>
    <row r="266" spans="1:6" x14ac:dyDescent="0.25">
      <c r="A266" s="14"/>
      <c r="B266" s="176" t="s">
        <v>132</v>
      </c>
      <c r="C266" s="176"/>
      <c r="D266" s="176"/>
      <c r="E266" s="176"/>
      <c r="F266" s="176"/>
    </row>
    <row r="267" spans="1:6" x14ac:dyDescent="0.25">
      <c r="A267" s="14"/>
      <c r="B267" s="176" t="s">
        <v>117</v>
      </c>
      <c r="C267" s="176"/>
      <c r="D267" s="176"/>
      <c r="E267" s="176"/>
      <c r="F267" s="176"/>
    </row>
    <row r="268" spans="1:6" x14ac:dyDescent="0.25">
      <c r="A268" s="14"/>
      <c r="B268" s="176" t="s">
        <v>34</v>
      </c>
      <c r="C268" s="176"/>
      <c r="D268" s="176"/>
      <c r="E268" s="176"/>
      <c r="F268" s="176"/>
    </row>
    <row r="269" spans="1:6" x14ac:dyDescent="0.25">
      <c r="A269" s="14"/>
      <c r="B269" s="176" t="s">
        <v>60</v>
      </c>
      <c r="C269" s="176"/>
      <c r="D269" s="176"/>
      <c r="E269" s="176"/>
      <c r="F269" s="176"/>
    </row>
    <row r="270" spans="1:6" x14ac:dyDescent="0.25">
      <c r="A270" s="14"/>
      <c r="B270" s="183" t="s">
        <v>4</v>
      </c>
      <c r="C270" s="184"/>
      <c r="D270" s="184"/>
      <c r="E270" s="184"/>
      <c r="F270" s="185"/>
    </row>
    <row r="271" spans="1:6" x14ac:dyDescent="0.25">
      <c r="A271" s="14"/>
      <c r="B271" s="176" t="s">
        <v>5</v>
      </c>
      <c r="C271" s="176"/>
      <c r="D271" s="176"/>
      <c r="E271" s="176"/>
      <c r="F271" s="176"/>
    </row>
    <row r="272" spans="1:6" x14ac:dyDescent="0.25">
      <c r="A272" s="14"/>
      <c r="B272" s="176" t="s">
        <v>96</v>
      </c>
      <c r="C272" s="176"/>
      <c r="D272" s="176"/>
      <c r="E272" s="176"/>
      <c r="F272" s="176"/>
    </row>
    <row r="273" spans="1:6" x14ac:dyDescent="0.25">
      <c r="A273" s="14"/>
      <c r="B273" s="176" t="s">
        <v>108</v>
      </c>
      <c r="C273" s="176"/>
      <c r="D273" s="176"/>
      <c r="E273" s="176"/>
      <c r="F273" s="176"/>
    </row>
    <row r="274" spans="1:6" x14ac:dyDescent="0.25">
      <c r="A274" s="45">
        <v>16</v>
      </c>
      <c r="B274" s="182" t="s">
        <v>82</v>
      </c>
      <c r="C274" s="182"/>
      <c r="D274" s="182"/>
      <c r="E274" s="182"/>
      <c r="F274" s="182"/>
    </row>
    <row r="275" spans="1:6" x14ac:dyDescent="0.25">
      <c r="A275" s="14"/>
      <c r="B275" s="176" t="s">
        <v>101</v>
      </c>
      <c r="C275" s="176"/>
      <c r="D275" s="176"/>
      <c r="E275" s="176"/>
      <c r="F275" s="176"/>
    </row>
    <row r="276" spans="1:6" x14ac:dyDescent="0.25">
      <c r="A276" s="14"/>
      <c r="B276" s="176" t="s">
        <v>87</v>
      </c>
      <c r="C276" s="176"/>
      <c r="D276" s="176"/>
      <c r="E276" s="176"/>
      <c r="F276" s="176"/>
    </row>
    <row r="277" spans="1:6" x14ac:dyDescent="0.25">
      <c r="A277" s="14"/>
      <c r="B277" s="176" t="s">
        <v>83</v>
      </c>
      <c r="C277" s="176"/>
      <c r="D277" s="176"/>
      <c r="E277" s="176"/>
      <c r="F277" s="176"/>
    </row>
    <row r="278" spans="1:6" x14ac:dyDescent="0.25">
      <c r="A278" s="14"/>
      <c r="B278" s="176" t="s">
        <v>93</v>
      </c>
      <c r="C278" s="176"/>
      <c r="D278" s="176"/>
      <c r="E278" s="176"/>
      <c r="F278" s="176"/>
    </row>
    <row r="279" spans="1:6" x14ac:dyDescent="0.25">
      <c r="A279" s="14"/>
      <c r="B279" s="176" t="s">
        <v>100</v>
      </c>
      <c r="C279" s="176"/>
      <c r="D279" s="176"/>
      <c r="E279" s="176"/>
      <c r="F279" s="176"/>
    </row>
    <row r="280" spans="1:6" x14ac:dyDescent="0.25">
      <c r="A280" s="14"/>
      <c r="B280" s="183" t="s">
        <v>29</v>
      </c>
      <c r="C280" s="184"/>
      <c r="D280" s="184"/>
      <c r="E280" s="184"/>
      <c r="F280" s="185"/>
    </row>
    <row r="281" spans="1:6" x14ac:dyDescent="0.25">
      <c r="A281" s="14"/>
      <c r="B281" s="176" t="s">
        <v>99</v>
      </c>
      <c r="C281" s="176"/>
      <c r="D281" s="176"/>
      <c r="E281" s="176"/>
      <c r="F281" s="176"/>
    </row>
    <row r="282" spans="1:6" x14ac:dyDescent="0.25">
      <c r="A282" s="45">
        <v>17</v>
      </c>
      <c r="B282" s="181" t="s">
        <v>84</v>
      </c>
      <c r="C282" s="181"/>
      <c r="D282" s="181"/>
      <c r="E282" s="181"/>
      <c r="F282" s="181"/>
    </row>
    <row r="283" spans="1:6" x14ac:dyDescent="0.25">
      <c r="A283" s="14"/>
      <c r="B283" s="187"/>
      <c r="C283" s="187"/>
      <c r="D283" s="187"/>
      <c r="E283" s="187"/>
      <c r="F283" s="187"/>
    </row>
    <row r="284" spans="1:6" x14ac:dyDescent="0.25">
      <c r="A284" s="14"/>
      <c r="B284" s="187"/>
      <c r="C284" s="187"/>
      <c r="D284" s="187"/>
      <c r="E284" s="187"/>
      <c r="F284" s="187"/>
    </row>
    <row r="285" spans="1:6" x14ac:dyDescent="0.25">
      <c r="A285" s="14"/>
      <c r="B285" s="187"/>
      <c r="C285" s="187"/>
      <c r="D285" s="187"/>
      <c r="E285" s="187"/>
      <c r="F285" s="187"/>
    </row>
    <row r="286" spans="1:6" x14ac:dyDescent="0.25">
      <c r="A286" s="14"/>
      <c r="B286" s="187"/>
      <c r="C286" s="187"/>
      <c r="D286" s="187"/>
      <c r="E286" s="187"/>
      <c r="F286" s="187"/>
    </row>
    <row r="287" spans="1:6" x14ac:dyDescent="0.25">
      <c r="A287" s="14"/>
      <c r="B287" s="187"/>
      <c r="C287" s="187"/>
      <c r="D287" s="187"/>
      <c r="E287" s="187"/>
      <c r="F287" s="187"/>
    </row>
    <row r="288" spans="1:6" x14ac:dyDescent="0.25">
      <c r="A288" s="14"/>
      <c r="B288" s="187"/>
      <c r="C288" s="187"/>
      <c r="D288" s="187"/>
      <c r="E288" s="187"/>
      <c r="F288" s="187"/>
    </row>
    <row r="289" spans="1:6" x14ac:dyDescent="0.25">
      <c r="A289" s="14"/>
      <c r="B289" s="187"/>
      <c r="C289" s="187"/>
      <c r="D289" s="187"/>
      <c r="E289" s="187"/>
      <c r="F289" s="187"/>
    </row>
    <row r="290" spans="1:6" x14ac:dyDescent="0.25">
      <c r="A290" s="14"/>
      <c r="B290" s="187"/>
      <c r="C290" s="187"/>
      <c r="D290" s="187"/>
      <c r="E290" s="187"/>
      <c r="F290" s="187"/>
    </row>
    <row r="291" spans="1:6" x14ac:dyDescent="0.25">
      <c r="A291" s="14"/>
      <c r="B291" s="187"/>
      <c r="C291" s="187"/>
      <c r="D291" s="187"/>
      <c r="E291" s="187"/>
      <c r="F291" s="187"/>
    </row>
    <row r="292" spans="1:6" x14ac:dyDescent="0.25">
      <c r="A292" s="14"/>
      <c r="B292" s="187"/>
      <c r="C292" s="187"/>
      <c r="D292" s="187"/>
      <c r="E292" s="187"/>
      <c r="F292" s="187"/>
    </row>
    <row r="293" spans="1:6" x14ac:dyDescent="0.25">
      <c r="B293" s="186"/>
      <c r="C293" s="186"/>
      <c r="D293" s="186"/>
      <c r="E293" s="186"/>
      <c r="F293" s="186"/>
    </row>
  </sheetData>
  <sortState ref="B3:F16">
    <sortCondition ref="B3"/>
  </sortState>
  <mergeCells count="293">
    <mergeCell ref="B272:F272"/>
    <mergeCell ref="B273:F273"/>
    <mergeCell ref="B274:F274"/>
    <mergeCell ref="B280:F280"/>
    <mergeCell ref="B290:F290"/>
    <mergeCell ref="B291:F291"/>
    <mergeCell ref="B284:F284"/>
    <mergeCell ref="B285:F285"/>
    <mergeCell ref="B286:F286"/>
    <mergeCell ref="B287:F287"/>
    <mergeCell ref="B288:F288"/>
    <mergeCell ref="B289:F289"/>
    <mergeCell ref="B275:F275"/>
    <mergeCell ref="B276:F276"/>
    <mergeCell ref="B277:F277"/>
    <mergeCell ref="B278:F278"/>
    <mergeCell ref="B279:F279"/>
    <mergeCell ref="B281:F281"/>
    <mergeCell ref="B282:F282"/>
    <mergeCell ref="B283:F283"/>
    <mergeCell ref="B265:F265"/>
    <mergeCell ref="B266:F266"/>
    <mergeCell ref="B267:F267"/>
    <mergeCell ref="B268:F268"/>
    <mergeCell ref="B269:F269"/>
    <mergeCell ref="B271:F271"/>
    <mergeCell ref="B260:F260"/>
    <mergeCell ref="B261:F261"/>
    <mergeCell ref="B262:F262"/>
    <mergeCell ref="B263:F263"/>
    <mergeCell ref="B264:F264"/>
    <mergeCell ref="B270:F270"/>
    <mergeCell ref="B255:F255"/>
    <mergeCell ref="B256:F256"/>
    <mergeCell ref="B257:F257"/>
    <mergeCell ref="B258:F258"/>
    <mergeCell ref="B259:F259"/>
    <mergeCell ref="B248:F248"/>
    <mergeCell ref="B249:F249"/>
    <mergeCell ref="B250:F250"/>
    <mergeCell ref="B252:F252"/>
    <mergeCell ref="B253:F253"/>
    <mergeCell ref="B254:F254"/>
    <mergeCell ref="B242:F242"/>
    <mergeCell ref="B243:F243"/>
    <mergeCell ref="B244:F244"/>
    <mergeCell ref="B245:F245"/>
    <mergeCell ref="B246:F246"/>
    <mergeCell ref="B247:F247"/>
    <mergeCell ref="B251:F251"/>
    <mergeCell ref="B235:F235"/>
    <mergeCell ref="B237:F237"/>
    <mergeCell ref="B238:F238"/>
    <mergeCell ref="B239:F239"/>
    <mergeCell ref="B240:F240"/>
    <mergeCell ref="B241:F241"/>
    <mergeCell ref="B236:F236"/>
    <mergeCell ref="B234:F234"/>
    <mergeCell ref="B220:F220"/>
    <mergeCell ref="B222:F222"/>
    <mergeCell ref="B223:F223"/>
    <mergeCell ref="B224:F224"/>
    <mergeCell ref="B225:F225"/>
    <mergeCell ref="B219:F219"/>
    <mergeCell ref="B229:F229"/>
    <mergeCell ref="B230:F230"/>
    <mergeCell ref="B231:F231"/>
    <mergeCell ref="B232:F232"/>
    <mergeCell ref="B226:F226"/>
    <mergeCell ref="B227:F227"/>
    <mergeCell ref="B228:F228"/>
    <mergeCell ref="B221:F221"/>
    <mergeCell ref="B233:F233"/>
    <mergeCell ref="B218:F218"/>
    <mergeCell ref="B199:F199"/>
    <mergeCell ref="B200:F200"/>
    <mergeCell ref="B201:F201"/>
    <mergeCell ref="B202:F202"/>
    <mergeCell ref="B203:F203"/>
    <mergeCell ref="B204:F204"/>
    <mergeCell ref="B212:F212"/>
    <mergeCell ref="B213:F213"/>
    <mergeCell ref="B214:F214"/>
    <mergeCell ref="B215:F215"/>
    <mergeCell ref="B216:F216"/>
    <mergeCell ref="B217:F217"/>
    <mergeCell ref="B206:F206"/>
    <mergeCell ref="B207:F207"/>
    <mergeCell ref="B208:F208"/>
    <mergeCell ref="B209:F209"/>
    <mergeCell ref="B210:F210"/>
    <mergeCell ref="B211:F211"/>
    <mergeCell ref="B205:F205"/>
    <mergeCell ref="B196:F196"/>
    <mergeCell ref="B197:F197"/>
    <mergeCell ref="B198:F198"/>
    <mergeCell ref="B182:F182"/>
    <mergeCell ref="B183:F183"/>
    <mergeCell ref="B184:F184"/>
    <mergeCell ref="B185:F185"/>
    <mergeCell ref="B186:F186"/>
    <mergeCell ref="B187:F187"/>
    <mergeCell ref="B188:F188"/>
    <mergeCell ref="B189:F189"/>
    <mergeCell ref="B190:F190"/>
    <mergeCell ref="B191:F191"/>
    <mergeCell ref="B192:F192"/>
    <mergeCell ref="B193:F193"/>
    <mergeCell ref="B194:F194"/>
    <mergeCell ref="B195:F195"/>
    <mergeCell ref="B168:F168"/>
    <mergeCell ref="B175:F175"/>
    <mergeCell ref="B176:F176"/>
    <mergeCell ref="B169:F169"/>
    <mergeCell ref="B170:F170"/>
    <mergeCell ref="B171:F171"/>
    <mergeCell ref="B172:F172"/>
    <mergeCell ref="B173:F173"/>
    <mergeCell ref="B174:F174"/>
    <mergeCell ref="B151:F151"/>
    <mergeCell ref="B152:F152"/>
    <mergeCell ref="B153:F153"/>
    <mergeCell ref="B154:F154"/>
    <mergeCell ref="B155:F155"/>
    <mergeCell ref="B293:F293"/>
    <mergeCell ref="B157:F157"/>
    <mergeCell ref="B159:F159"/>
    <mergeCell ref="B161:F161"/>
    <mergeCell ref="B156:F156"/>
    <mergeCell ref="B158:F158"/>
    <mergeCell ref="B160:F160"/>
    <mergeCell ref="B162:F162"/>
    <mergeCell ref="B292:F292"/>
    <mergeCell ref="B163:F163"/>
    <mergeCell ref="B164:F164"/>
    <mergeCell ref="B165:F165"/>
    <mergeCell ref="B166:F166"/>
    <mergeCell ref="B167:F167"/>
    <mergeCell ref="B177:F177"/>
    <mergeCell ref="B178:F178"/>
    <mergeCell ref="B179:F179"/>
    <mergeCell ref="B180:F180"/>
    <mergeCell ref="B181:F181"/>
    <mergeCell ref="B145:F145"/>
    <mergeCell ref="B146:F146"/>
    <mergeCell ref="B147:F147"/>
    <mergeCell ref="B148:F148"/>
    <mergeCell ref="B149:F149"/>
    <mergeCell ref="B150:F150"/>
    <mergeCell ref="B139:F139"/>
    <mergeCell ref="B140:F140"/>
    <mergeCell ref="B141:F141"/>
    <mergeCell ref="B142:F142"/>
    <mergeCell ref="B143:F143"/>
    <mergeCell ref="B144:F144"/>
    <mergeCell ref="B133:F133"/>
    <mergeCell ref="B134:F134"/>
    <mergeCell ref="B135:F135"/>
    <mergeCell ref="B136:F136"/>
    <mergeCell ref="B137:F137"/>
    <mergeCell ref="B138:F138"/>
    <mergeCell ref="B128:F128"/>
    <mergeCell ref="B129:F129"/>
    <mergeCell ref="B130:F130"/>
    <mergeCell ref="B131:F131"/>
    <mergeCell ref="B132:F132"/>
    <mergeCell ref="B122:F122"/>
    <mergeCell ref="B123:F123"/>
    <mergeCell ref="B124:F124"/>
    <mergeCell ref="B125:F125"/>
    <mergeCell ref="B126:F126"/>
    <mergeCell ref="B127:F127"/>
    <mergeCell ref="B116:F116"/>
    <mergeCell ref="B117:F117"/>
    <mergeCell ref="B118:F118"/>
    <mergeCell ref="B119:F119"/>
    <mergeCell ref="B120:F120"/>
    <mergeCell ref="B121:F121"/>
    <mergeCell ref="B110:F110"/>
    <mergeCell ref="B111:F111"/>
    <mergeCell ref="B112:F112"/>
    <mergeCell ref="B113:F113"/>
    <mergeCell ref="B114:F114"/>
    <mergeCell ref="B115:F115"/>
    <mergeCell ref="B103:F103"/>
    <mergeCell ref="B104:F104"/>
    <mergeCell ref="B105:F105"/>
    <mergeCell ref="B106:F106"/>
    <mergeCell ref="B107:F107"/>
    <mergeCell ref="B109:F109"/>
    <mergeCell ref="B108:F108"/>
    <mergeCell ref="B97:F97"/>
    <mergeCell ref="B98:F98"/>
    <mergeCell ref="B99:F99"/>
    <mergeCell ref="B100:F100"/>
    <mergeCell ref="B101:F101"/>
    <mergeCell ref="B102:F102"/>
    <mergeCell ref="B92:F92"/>
    <mergeCell ref="B93:F93"/>
    <mergeCell ref="B94:F94"/>
    <mergeCell ref="B95:F95"/>
    <mergeCell ref="B96:F96"/>
    <mergeCell ref="B86:F86"/>
    <mergeCell ref="B87:F87"/>
    <mergeCell ref="B88:F88"/>
    <mergeCell ref="B89:F89"/>
    <mergeCell ref="B90:F90"/>
    <mergeCell ref="B91:F91"/>
    <mergeCell ref="B79:F79"/>
    <mergeCell ref="B80:F80"/>
    <mergeCell ref="B81:F81"/>
    <mergeCell ref="B82:F82"/>
    <mergeCell ref="B83:F83"/>
    <mergeCell ref="B84:F84"/>
    <mergeCell ref="B85:F85"/>
    <mergeCell ref="B73:F73"/>
    <mergeCell ref="B74:F74"/>
    <mergeCell ref="B75:F75"/>
    <mergeCell ref="B76:F76"/>
    <mergeCell ref="B77:F77"/>
    <mergeCell ref="B78:F78"/>
    <mergeCell ref="B67:F67"/>
    <mergeCell ref="B68:F68"/>
    <mergeCell ref="B69:F69"/>
    <mergeCell ref="B70:F70"/>
    <mergeCell ref="B71:F71"/>
    <mergeCell ref="B72:F72"/>
    <mergeCell ref="B61:F61"/>
    <mergeCell ref="B62:F62"/>
    <mergeCell ref="B63:F63"/>
    <mergeCell ref="B64:F64"/>
    <mergeCell ref="B65:F65"/>
    <mergeCell ref="B66:F66"/>
    <mergeCell ref="B55:F55"/>
    <mergeCell ref="B56:F56"/>
    <mergeCell ref="B57:F57"/>
    <mergeCell ref="B58:F58"/>
    <mergeCell ref="B59:F59"/>
    <mergeCell ref="B60:F60"/>
    <mergeCell ref="B49:F49"/>
    <mergeCell ref="B50:F50"/>
    <mergeCell ref="B51:F51"/>
    <mergeCell ref="B52:F52"/>
    <mergeCell ref="B53:F53"/>
    <mergeCell ref="B54:F54"/>
    <mergeCell ref="B43:F43"/>
    <mergeCell ref="B44:F44"/>
    <mergeCell ref="B45:F45"/>
    <mergeCell ref="B46:F46"/>
    <mergeCell ref="B47:F47"/>
    <mergeCell ref="B48:F48"/>
    <mergeCell ref="B37:F37"/>
    <mergeCell ref="B39:F39"/>
    <mergeCell ref="B40:F40"/>
    <mergeCell ref="B41:F41"/>
    <mergeCell ref="B42:F42"/>
    <mergeCell ref="B30:F30"/>
    <mergeCell ref="B31:F31"/>
    <mergeCell ref="B32:F32"/>
    <mergeCell ref="B33:F33"/>
    <mergeCell ref="B35:F35"/>
    <mergeCell ref="B36:F36"/>
    <mergeCell ref="B38:F38"/>
    <mergeCell ref="B34:F34"/>
    <mergeCell ref="B27:F27"/>
    <mergeCell ref="B28:F28"/>
    <mergeCell ref="B29:F29"/>
    <mergeCell ref="B19:F19"/>
    <mergeCell ref="B20:F20"/>
    <mergeCell ref="B21:F21"/>
    <mergeCell ref="B22:F22"/>
    <mergeCell ref="B23:F23"/>
    <mergeCell ref="B24:F24"/>
    <mergeCell ref="B12:F12"/>
    <mergeCell ref="B17:F17"/>
    <mergeCell ref="B18:F18"/>
    <mergeCell ref="B15:F15"/>
    <mergeCell ref="B16:F16"/>
    <mergeCell ref="B13:F13"/>
    <mergeCell ref="B14:F14"/>
    <mergeCell ref="B25:F25"/>
    <mergeCell ref="B26:F26"/>
    <mergeCell ref="B6:F6"/>
    <mergeCell ref="B7:F7"/>
    <mergeCell ref="B8:F8"/>
    <mergeCell ref="B9:F9"/>
    <mergeCell ref="B10:F10"/>
    <mergeCell ref="B11:F11"/>
    <mergeCell ref="A1:F1"/>
    <mergeCell ref="B2:F2"/>
    <mergeCell ref="B3:F3"/>
    <mergeCell ref="B4:F4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PLANILHA ORÇAMENTARIA</vt:lpstr>
      <vt:lpstr>CRONOGRAMA GUARDA</vt:lpstr>
      <vt:lpstr>CRONOGRAMA</vt:lpstr>
      <vt:lpstr>Plan3</vt:lpstr>
      <vt:lpstr>CRONOGRAMA!Area_de_impressao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Roseli</dc:creator>
  <cp:lastModifiedBy>LICITACAO_01</cp:lastModifiedBy>
  <cp:lastPrinted>2022-04-19T17:09:14Z</cp:lastPrinted>
  <dcterms:created xsi:type="dcterms:W3CDTF">2013-06-21T11:16:27Z</dcterms:created>
  <dcterms:modified xsi:type="dcterms:W3CDTF">2022-04-29T12:31:28Z</dcterms:modified>
</cp:coreProperties>
</file>